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DOT\20-00270-010 VAR-District 12 Culvert Replacements PID 108471\108471\999-Scratch\GEA-108471-CADDFiles\400-Engineering\Traffic\EngData\"/>
    </mc:Choice>
  </mc:AlternateContent>
  <xr:revisionPtr revIDLastSave="0" documentId="13_ncr:1_{909E6D74-D731-4E3A-89DF-21151197BCF3}" xr6:coauthVersionLast="47" xr6:coauthVersionMax="47" xr10:uidLastSave="{00000000-0000-0000-0000-000000000000}"/>
  <bookViews>
    <workbookView xWindow="38280" yWindow="-120" windowWidth="38640" windowHeight="21240" tabRatio="887" xr2:uid="{00000000-000D-0000-FFFF-FFFF00000000}"/>
  </bookViews>
  <sheets>
    <sheet name="Stage 3" sheetId="18" r:id="rId1"/>
  </sheets>
  <definedNames>
    <definedName name="_xlnm.Print_Area" localSheetId="0">'Stage 3'!$C$7:$O$121</definedName>
    <definedName name="TRAFFICSUBSUMMARY" localSheetId="0">#REF!</definedName>
    <definedName name="TRAFFICSUBSUMMARY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4" i="18" l="1"/>
  <c r="O114" i="18"/>
  <c r="L114" i="18"/>
  <c r="I34" i="18"/>
  <c r="H34" i="18"/>
  <c r="J34" i="18" l="1"/>
  <c r="J35" i="18" s="1"/>
  <c r="K34" i="18"/>
  <c r="K35" i="18" s="1"/>
  <c r="M69" i="18"/>
  <c r="M71" i="18" s="1"/>
  <c r="M117" i="18" s="1"/>
  <c r="J66" i="18"/>
  <c r="J58" i="18"/>
  <c r="I43" i="18"/>
  <c r="H43" i="18"/>
  <c r="I82" i="18"/>
  <c r="H82" i="18"/>
  <c r="H112" i="18"/>
  <c r="I112" i="18"/>
  <c r="M102" i="18"/>
  <c r="M114" i="18" s="1"/>
  <c r="M120" i="18" s="1"/>
  <c r="J102" i="18"/>
  <c r="J103" i="18" s="1"/>
  <c r="I102" i="18"/>
  <c r="J111" i="18"/>
  <c r="K110" i="18"/>
  <c r="J109" i="18"/>
  <c r="J108" i="18"/>
  <c r="K106" i="18"/>
  <c r="H102" i="18"/>
  <c r="K95" i="18"/>
  <c r="K102" i="18" s="1"/>
  <c r="I91" i="18"/>
  <c r="H91" i="18"/>
  <c r="K90" i="18"/>
  <c r="J88" i="18"/>
  <c r="J87" i="18"/>
  <c r="K86" i="18"/>
  <c r="K81" i="18"/>
  <c r="J80" i="18"/>
  <c r="J79" i="18"/>
  <c r="K77" i="18"/>
  <c r="O69" i="18"/>
  <c r="N69" i="18"/>
  <c r="I69" i="18"/>
  <c r="H69" i="18"/>
  <c r="J59" i="18"/>
  <c r="L57" i="18"/>
  <c r="J55" i="18"/>
  <c r="L50" i="18"/>
  <c r="J49" i="18"/>
  <c r="K47" i="18"/>
  <c r="K69" i="18" s="1"/>
  <c r="K70" i="18" s="1"/>
  <c r="K42" i="18"/>
  <c r="J40" i="18"/>
  <c r="J39" i="18"/>
  <c r="K38" i="18"/>
  <c r="I24" i="18"/>
  <c r="H24" i="18"/>
  <c r="K23" i="18"/>
  <c r="K22" i="18"/>
  <c r="J21" i="18"/>
  <c r="J19" i="18"/>
  <c r="K18" i="18"/>
  <c r="H71" i="18" l="1"/>
  <c r="H117" i="18" s="1"/>
  <c r="J69" i="18"/>
  <c r="J70" i="18" s="1"/>
  <c r="I114" i="18"/>
  <c r="H114" i="18"/>
  <c r="I71" i="18"/>
  <c r="I117" i="18" s="1"/>
  <c r="N71" i="18"/>
  <c r="N117" i="18" s="1"/>
  <c r="N120" i="18" s="1"/>
  <c r="O71" i="18"/>
  <c r="O117" i="18" s="1"/>
  <c r="O120" i="18" s="1"/>
  <c r="J43" i="18"/>
  <c r="J44" i="18" s="1"/>
  <c r="K112" i="18"/>
  <c r="K113" i="18" s="1"/>
  <c r="K43" i="18"/>
  <c r="K44" i="18" s="1"/>
  <c r="J82" i="18"/>
  <c r="J83" i="18" s="1"/>
  <c r="K82" i="18"/>
  <c r="K83" i="18" s="1"/>
  <c r="J112" i="18"/>
  <c r="J113" i="18" s="1"/>
  <c r="J24" i="18"/>
  <c r="J25" i="18" s="1"/>
  <c r="K103" i="18"/>
  <c r="J91" i="18"/>
  <c r="J92" i="18" s="1"/>
  <c r="K24" i="18"/>
  <c r="K25" i="18" s="1"/>
  <c r="K91" i="18"/>
  <c r="K92" i="18" s="1"/>
  <c r="L69" i="18"/>
  <c r="K114" i="18" l="1"/>
  <c r="H120" i="18"/>
  <c r="J114" i="18"/>
  <c r="K71" i="18"/>
  <c r="K117" i="18" s="1"/>
  <c r="I120" i="18"/>
  <c r="J71" i="18"/>
  <c r="J117" i="18" s="1"/>
  <c r="L71" i="18"/>
  <c r="L117" i="18" s="1"/>
  <c r="L120" i="18" s="1"/>
  <c r="K120" i="18" l="1"/>
  <c r="J120" i="18"/>
</calcChain>
</file>

<file path=xl/sharedStrings.xml><?xml version="1.0" encoding="utf-8"?>
<sst xmlns="http://schemas.openxmlformats.org/spreadsheetml/2006/main" count="221" uniqueCount="130">
  <si>
    <t>REFERENCE NO.</t>
  </si>
  <si>
    <t>SHEET NO.</t>
  </si>
  <si>
    <t>SIDE</t>
  </si>
  <si>
    <t>TOTALS CARRIED TO GENERAL SUMMARY</t>
  </si>
  <si>
    <t>STATION</t>
  </si>
  <si>
    <t>FROM</t>
  </si>
  <si>
    <t>TO</t>
  </si>
  <si>
    <t>FT</t>
  </si>
  <si>
    <t>MILE</t>
  </si>
  <si>
    <t>Ext #</t>
  </si>
  <si>
    <t>EACH</t>
  </si>
  <si>
    <t>RPM</t>
  </si>
  <si>
    <t>Y/Y</t>
  </si>
  <si>
    <t>00100</t>
  </si>
  <si>
    <t>Sheet</t>
  </si>
  <si>
    <t>RAISED PAVEMENT MARKER REMOVED</t>
  </si>
  <si>
    <t>54000</t>
  </si>
  <si>
    <t>00104</t>
  </si>
  <si>
    <t>00300</t>
  </si>
  <si>
    <t>00500</t>
  </si>
  <si>
    <t>EDGE LINE, 6",
TYPE 1</t>
  </si>
  <si>
    <t>GEA-86-0.38</t>
  </si>
  <si>
    <t>GEA-87-0.41</t>
  </si>
  <si>
    <t>GEA-422-14.29</t>
  </si>
  <si>
    <t>GEA-700-1.72</t>
  </si>
  <si>
    <t>GEA-700-7.61</t>
  </si>
  <si>
    <t>LAK-84-27.10</t>
  </si>
  <si>
    <t>LAK-608-3.10</t>
  </si>
  <si>
    <t>GEA-422-14.99</t>
  </si>
  <si>
    <t>01300</t>
  </si>
  <si>
    <t>00400</t>
  </si>
  <si>
    <t>CHANNELIZING LINE, 8", TYPE 1</t>
  </si>
  <si>
    <t>Calc. by: RMS 6/15/21  Stage 1</t>
  </si>
  <si>
    <t>Check by: RSW  Stage 1</t>
  </si>
  <si>
    <t>Update by: SAC 1/21/2022   Stage 2</t>
  </si>
  <si>
    <t>TP001</t>
  </si>
  <si>
    <t>Culvert 1</t>
  </si>
  <si>
    <t>LT</t>
  </si>
  <si>
    <t>CL</t>
  </si>
  <si>
    <t>RT</t>
  </si>
  <si>
    <t>TP002</t>
  </si>
  <si>
    <t>TP003</t>
  </si>
  <si>
    <t>Culvert 3</t>
  </si>
  <si>
    <t>TP004</t>
  </si>
  <si>
    <t>Culvert 4</t>
  </si>
  <si>
    <t>TP005</t>
  </si>
  <si>
    <t>Culvert 5</t>
  </si>
  <si>
    <t>TP008</t>
  </si>
  <si>
    <t>Culvert 8</t>
  </si>
  <si>
    <t>STOP LINE,
TYPE 1</t>
  </si>
  <si>
    <t>CL-101</t>
  </si>
  <si>
    <t>EL-101</t>
  </si>
  <si>
    <t>EL-102</t>
  </si>
  <si>
    <t>GEA-86-0.38 SUBTOTAL</t>
  </si>
  <si>
    <t>Culvert 2
2LMN</t>
  </si>
  <si>
    <t>GEA-87-0.41 SUBTOTAL</t>
  </si>
  <si>
    <t>CD-101</t>
  </si>
  <si>
    <t>CR-101</t>
  </si>
  <si>
    <t>CENTER LINE,
TYPE 1</t>
  </si>
  <si>
    <t>GEA-422-14.29 SUBTOTAL</t>
  </si>
  <si>
    <t>CL-301</t>
  </si>
  <si>
    <t>EL-301</t>
  </si>
  <si>
    <t>EL-302</t>
  </si>
  <si>
    <t>GEA-700-1.72 SUBTOTAL</t>
  </si>
  <si>
    <t>GEA-422-14.99 SUBTOTAL</t>
  </si>
  <si>
    <t>CD-501</t>
  </si>
  <si>
    <t>EL-501</t>
  </si>
  <si>
    <t>EL-502</t>
  </si>
  <si>
    <t>CR-501</t>
  </si>
  <si>
    <t>Culvert 6</t>
  </si>
  <si>
    <t>GEA-700-7.61 SUBTOTAL</t>
  </si>
  <si>
    <t>CD-601</t>
  </si>
  <si>
    <t>EL-601</t>
  </si>
  <si>
    <t>EL-602</t>
  </si>
  <si>
    <t>CR-601</t>
  </si>
  <si>
    <t>TP006</t>
  </si>
  <si>
    <t>LAK-608-3.10 SUBTOTAL</t>
  </si>
  <si>
    <t>CS-801</t>
  </si>
  <si>
    <t>CS-802</t>
  </si>
  <si>
    <t>EL-801</t>
  </si>
  <si>
    <t>EL-802</t>
  </si>
  <si>
    <t>EL-803</t>
  </si>
  <si>
    <t>CS-401</t>
  </si>
  <si>
    <t>00700</t>
  </si>
  <si>
    <t>TRANSVERSE/
DIAGONAL
LINE, TYPE 1</t>
  </si>
  <si>
    <t>TR-401</t>
  </si>
  <si>
    <t>EL-401</t>
  </si>
  <si>
    <t>CH-401</t>
  </si>
  <si>
    <t>AR-401</t>
  </si>
  <si>
    <t>AR-402</t>
  </si>
  <si>
    <t>AR-403</t>
  </si>
  <si>
    <t>EL-402</t>
  </si>
  <si>
    <t>CH-402</t>
  </si>
  <si>
    <t>EL-403</t>
  </si>
  <si>
    <t>AR-404</t>
  </si>
  <si>
    <t>AR-405</t>
  </si>
  <si>
    <t>AR-406</t>
  </si>
  <si>
    <t>AR-407</t>
  </si>
  <si>
    <t>AR-408</t>
  </si>
  <si>
    <t>EL-404</t>
  </si>
  <si>
    <t>Quantities calculated for each separate culvert site for use in funding splits in the General Summary.</t>
  </si>
  <si>
    <t>LANE ARROW,
TYPE 1</t>
  </si>
  <si>
    <t>CS-701</t>
  </si>
  <si>
    <t>EL-701</t>
  </si>
  <si>
    <t>EL-702</t>
  </si>
  <si>
    <t>Update by: SAC 9/9/2022   Stage 3</t>
  </si>
  <si>
    <t>TP007</t>
  </si>
  <si>
    <t>Culvert 7</t>
  </si>
  <si>
    <t>(SR 84)</t>
  </si>
  <si>
    <t>RT/LT</t>
  </si>
  <si>
    <t>RT/RT</t>
  </si>
  <si>
    <t>SL-702</t>
  </si>
  <si>
    <t>LAK-84-27.10 SUBTOTAL</t>
  </si>
  <si>
    <t>CD-301</t>
  </si>
  <si>
    <t>LT&amp;RT</t>
  </si>
  <si>
    <t>EL-405</t>
  </si>
  <si>
    <t>EL-406</t>
  </si>
  <si>
    <t>SL-401</t>
  </si>
  <si>
    <t>CS-201</t>
  </si>
  <si>
    <t>CS-202</t>
  </si>
  <si>
    <t>LT/CL</t>
  </si>
  <si>
    <t>EL-201</t>
  </si>
  <si>
    <t>EL-202</t>
  </si>
  <si>
    <t>SUBTOTALS, THIS TABLE</t>
  </si>
  <si>
    <t>SUBTOTALS CARRIED FROM LEFT TABLE</t>
  </si>
  <si>
    <t>SUBTOTALS CARRIED TO RIGHT TABLE</t>
  </si>
  <si>
    <t>(WOOD RD)</t>
  </si>
  <si>
    <t>02/STR/04</t>
  </si>
  <si>
    <t>01/NHS/04</t>
  </si>
  <si>
    <t>03/S&gt;2/04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</si>
</sst>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#\+##.00"/>
    <numFmt numFmtId="166" formatCode="0\ &quot;LF&quot;"/>
    <numFmt numFmtId="167" formatCode="0.00\ &quot;MILE&quot;"/>
  </numFmts>
  <fonts count="12" x14ac:knownFonts="1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sz val="12"/>
      <name val="Verdana"/>
      <family val="2"/>
    </font>
    <font>
      <sz val="8"/>
      <name val="Arial"/>
      <family val="2"/>
    </font>
    <font>
      <b/>
      <i/>
      <sz val="12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i/>
      <sz val="8"/>
      <color rgb="FFFF000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textRotation="90"/>
    </xf>
    <xf numFmtId="0" fontId="1" fillId="0" borderId="4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textRotation="90"/>
    </xf>
    <xf numFmtId="165" fontId="1" fillId="0" borderId="10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textRotation="90"/>
    </xf>
    <xf numFmtId="166" fontId="1" fillId="0" borderId="12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textRotation="90"/>
    </xf>
    <xf numFmtId="1" fontId="1" fillId="0" borderId="16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0" fontId="10" fillId="0" borderId="0" xfId="0" applyFont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167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" fontId="1" fillId="0" borderId="33" xfId="0" applyNumberFormat="1" applyFont="1" applyBorder="1" applyAlignment="1">
      <alignment horizontal="center" vertical="center"/>
    </xf>
    <xf numFmtId="167" fontId="1" fillId="0" borderId="2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165" fontId="1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167" fontId="1" fillId="0" borderId="29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0" fontId="2" fillId="3" borderId="0" xfId="0" quotePrefix="1" applyFont="1" applyFill="1" applyAlignment="1">
      <alignment horizontal="center"/>
    </xf>
    <xf numFmtId="0" fontId="2" fillId="4" borderId="0" xfId="0" quotePrefix="1" applyFont="1" applyFill="1" applyAlignment="1">
      <alignment horizontal="center"/>
    </xf>
    <xf numFmtId="0" fontId="2" fillId="5" borderId="0" xfId="0" quotePrefix="1" applyFont="1" applyFill="1" applyAlignment="1">
      <alignment horizont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textRotation="90"/>
    </xf>
    <xf numFmtId="0" fontId="3" fillId="0" borderId="40" xfId="0" applyFont="1" applyBorder="1" applyAlignment="1">
      <alignment horizontal="center" vertical="center" textRotation="90"/>
    </xf>
    <xf numFmtId="0" fontId="3" fillId="0" borderId="41" xfId="0" applyFont="1" applyBorder="1" applyAlignment="1">
      <alignment horizontal="center" vertical="center" textRotation="90"/>
    </xf>
    <xf numFmtId="0" fontId="3" fillId="0" borderId="29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 vertical="center" textRotation="90"/>
    </xf>
    <xf numFmtId="0" fontId="3" fillId="0" borderId="33" xfId="0" applyFont="1" applyBorder="1" applyAlignment="1">
      <alignment horizontal="center" vertical="center" textRotation="90"/>
    </xf>
    <xf numFmtId="0" fontId="3" fillId="0" borderId="3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1" fontId="5" fillId="0" borderId="44" xfId="0" applyNumberFormat="1" applyFont="1" applyBorder="1" applyAlignment="1">
      <alignment horizontal="center" vertical="center"/>
    </xf>
    <xf numFmtId="1" fontId="5" fillId="0" borderId="45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1" fontId="5" fillId="0" borderId="25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1" fontId="5" fillId="0" borderId="46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</xdr:col>
      <xdr:colOff>681699</xdr:colOff>
      <xdr:row>13</xdr:row>
      <xdr:rowOff>67235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87577B-B1B9-4363-B290-556F93CA7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0647"/>
          <a:ext cx="1533346" cy="16360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09137-9349-4985-B6BF-A14B47A5EE8E}">
  <sheetPr>
    <tabColor theme="6"/>
  </sheetPr>
  <dimension ref="A1:Y122"/>
  <sheetViews>
    <sheetView tabSelected="1" zoomScale="85" zoomScaleNormal="85" workbookViewId="0">
      <pane xSplit="15" ySplit="15" topLeftCell="P16" activePane="bottomRight" state="frozen"/>
      <selection pane="topRight" activeCell="P1" sqref="P1"/>
      <selection pane="bottomLeft" activeCell="A16" sqref="A16"/>
      <selection pane="bottomRight" activeCell="P99" sqref="P86:P99"/>
    </sheetView>
  </sheetViews>
  <sheetFormatPr defaultColWidth="9.140625" defaultRowHeight="12.75" x14ac:dyDescent="0.2"/>
  <cols>
    <col min="1" max="2" width="12.7109375" style="6" customWidth="1"/>
    <col min="3" max="4" width="8.7109375" style="4" customWidth="1"/>
    <col min="5" max="6" width="12.7109375" style="4" customWidth="1"/>
    <col min="7" max="7" width="8.7109375" style="4" customWidth="1"/>
    <col min="8" max="8" width="7.7109375" style="4" customWidth="1"/>
    <col min="9" max="9" width="10.140625" style="4" customWidth="1"/>
    <col min="10" max="14" width="10.28515625" style="4" customWidth="1"/>
    <col min="15" max="15" width="7.7109375" style="4" customWidth="1"/>
    <col min="16" max="16384" width="9.140625" style="4"/>
  </cols>
  <sheetData>
    <row r="1" spans="1:25" x14ac:dyDescent="0.2">
      <c r="A1" s="39" t="s">
        <v>100</v>
      </c>
      <c r="B1" s="40"/>
      <c r="C1" s="41"/>
      <c r="D1" s="42"/>
      <c r="E1" s="42"/>
      <c r="F1" s="42"/>
      <c r="G1" s="42"/>
      <c r="H1" s="42"/>
      <c r="I1" s="42"/>
      <c r="J1" s="42"/>
    </row>
    <row r="2" spans="1:25" x14ac:dyDescent="0.2">
      <c r="C2" s="10" t="s">
        <v>32</v>
      </c>
    </row>
    <row r="3" spans="1:25" x14ac:dyDescent="0.2">
      <c r="C3" s="10" t="s">
        <v>33</v>
      </c>
      <c r="D3" s="10"/>
      <c r="J3" s="10"/>
    </row>
    <row r="4" spans="1:25" x14ac:dyDescent="0.2">
      <c r="C4" s="10" t="s">
        <v>34</v>
      </c>
      <c r="D4" s="10"/>
      <c r="J4" s="10"/>
    </row>
    <row r="5" spans="1:25" x14ac:dyDescent="0.2">
      <c r="C5" s="10" t="s">
        <v>105</v>
      </c>
      <c r="D5" s="10"/>
      <c r="J5" s="10"/>
    </row>
    <row r="6" spans="1:25" s="2" customFormat="1" ht="12" thickBot="1" x14ac:dyDescent="0.25">
      <c r="A6" s="3"/>
      <c r="B6" s="3"/>
      <c r="G6" s="3" t="s">
        <v>9</v>
      </c>
      <c r="H6" s="13" t="s">
        <v>13</v>
      </c>
      <c r="I6" s="15" t="s">
        <v>16</v>
      </c>
      <c r="J6" s="24" t="s">
        <v>17</v>
      </c>
      <c r="K6" s="24" t="s">
        <v>18</v>
      </c>
      <c r="L6" s="24" t="s">
        <v>30</v>
      </c>
      <c r="M6" s="24" t="s">
        <v>19</v>
      </c>
      <c r="N6" s="24" t="s">
        <v>83</v>
      </c>
      <c r="O6" s="24" t="s">
        <v>29</v>
      </c>
      <c r="P6" s="24"/>
    </row>
    <row r="7" spans="1:25" ht="12.75" customHeight="1" x14ac:dyDescent="0.2">
      <c r="C7" s="83" t="s">
        <v>1</v>
      </c>
      <c r="D7" s="86" t="s">
        <v>0</v>
      </c>
      <c r="E7" s="89" t="s">
        <v>4</v>
      </c>
      <c r="F7" s="90"/>
      <c r="G7" s="95" t="s">
        <v>2</v>
      </c>
      <c r="H7" s="98">
        <v>621</v>
      </c>
      <c r="I7" s="99"/>
      <c r="J7" s="79">
        <v>642</v>
      </c>
      <c r="K7" s="100"/>
      <c r="L7" s="100"/>
      <c r="M7" s="100"/>
      <c r="N7" s="100"/>
      <c r="O7" s="101"/>
      <c r="T7" s="2"/>
      <c r="U7" s="2"/>
      <c r="V7" s="2"/>
      <c r="W7" s="2"/>
      <c r="X7" s="2"/>
      <c r="Y7" s="2"/>
    </row>
    <row r="8" spans="1:25" ht="12.75" customHeight="1" x14ac:dyDescent="0.2">
      <c r="C8" s="84"/>
      <c r="D8" s="87"/>
      <c r="E8" s="91"/>
      <c r="F8" s="92"/>
      <c r="G8" s="96"/>
      <c r="H8" s="102" t="s">
        <v>11</v>
      </c>
      <c r="I8" s="104" t="s">
        <v>15</v>
      </c>
      <c r="J8" s="104" t="s">
        <v>20</v>
      </c>
      <c r="K8" s="104" t="s">
        <v>58</v>
      </c>
      <c r="L8" s="104" t="s">
        <v>31</v>
      </c>
      <c r="M8" s="104" t="s">
        <v>49</v>
      </c>
      <c r="N8" s="104" t="s">
        <v>84</v>
      </c>
      <c r="O8" s="74" t="s">
        <v>101</v>
      </c>
      <c r="T8" s="2"/>
      <c r="U8" s="2"/>
      <c r="V8" s="2"/>
      <c r="W8" s="2"/>
      <c r="X8" s="2"/>
      <c r="Y8" s="2"/>
    </row>
    <row r="9" spans="1:25" ht="12.75" customHeight="1" x14ac:dyDescent="0.2">
      <c r="C9" s="84"/>
      <c r="D9" s="87"/>
      <c r="E9" s="91"/>
      <c r="F9" s="92"/>
      <c r="G9" s="96"/>
      <c r="H9" s="103"/>
      <c r="I9" s="105"/>
      <c r="J9" s="105"/>
      <c r="K9" s="105"/>
      <c r="L9" s="105"/>
      <c r="M9" s="105"/>
      <c r="N9" s="105"/>
      <c r="O9" s="75"/>
      <c r="T9" s="2"/>
      <c r="U9" s="2"/>
      <c r="V9" s="2"/>
      <c r="W9" s="2"/>
      <c r="X9" s="2"/>
      <c r="Y9" s="2"/>
    </row>
    <row r="10" spans="1:25" ht="12.75" customHeight="1" x14ac:dyDescent="0.2">
      <c r="C10" s="84"/>
      <c r="D10" s="87"/>
      <c r="E10" s="91"/>
      <c r="F10" s="92"/>
      <c r="G10" s="96"/>
      <c r="H10" s="103"/>
      <c r="I10" s="105"/>
      <c r="J10" s="105"/>
      <c r="K10" s="105"/>
      <c r="L10" s="105"/>
      <c r="M10" s="105"/>
      <c r="N10" s="105"/>
      <c r="O10" s="75"/>
    </row>
    <row r="11" spans="1:25" ht="12.75" customHeight="1" x14ac:dyDescent="0.2">
      <c r="C11" s="84"/>
      <c r="D11" s="87"/>
      <c r="E11" s="91"/>
      <c r="F11" s="92"/>
      <c r="G11" s="96"/>
      <c r="H11" s="103"/>
      <c r="I11" s="105"/>
      <c r="J11" s="105"/>
      <c r="K11" s="105"/>
      <c r="L11" s="105"/>
      <c r="M11" s="105"/>
      <c r="N11" s="105"/>
      <c r="O11" s="75"/>
    </row>
    <row r="12" spans="1:25" ht="12.75" customHeight="1" x14ac:dyDescent="0.2">
      <c r="C12" s="84"/>
      <c r="D12" s="87"/>
      <c r="E12" s="91"/>
      <c r="F12" s="92"/>
      <c r="G12" s="96"/>
      <c r="H12" s="103"/>
      <c r="I12" s="105"/>
      <c r="J12" s="105"/>
      <c r="K12" s="105"/>
      <c r="L12" s="105"/>
      <c r="M12" s="105"/>
      <c r="N12" s="105"/>
      <c r="O12" s="75"/>
    </row>
    <row r="13" spans="1:25" ht="12.75" customHeight="1" x14ac:dyDescent="0.2">
      <c r="C13" s="84"/>
      <c r="D13" s="87"/>
      <c r="E13" s="91"/>
      <c r="F13" s="92"/>
      <c r="G13" s="96"/>
      <c r="H13" s="103"/>
      <c r="I13" s="105"/>
      <c r="J13" s="105"/>
      <c r="K13" s="105"/>
      <c r="L13" s="105"/>
      <c r="M13" s="105"/>
      <c r="N13" s="105"/>
      <c r="O13" s="75"/>
    </row>
    <row r="14" spans="1:25" ht="13.5" customHeight="1" x14ac:dyDescent="0.2">
      <c r="C14" s="84"/>
      <c r="D14" s="87"/>
      <c r="E14" s="93"/>
      <c r="F14" s="94"/>
      <c r="G14" s="96"/>
      <c r="H14" s="12" t="s">
        <v>12</v>
      </c>
      <c r="I14" s="105"/>
      <c r="J14" s="105"/>
      <c r="K14" s="105"/>
      <c r="L14" s="105"/>
      <c r="M14" s="105"/>
      <c r="N14" s="105"/>
      <c r="O14" s="75"/>
    </row>
    <row r="15" spans="1:25" ht="12.75" customHeight="1" thickBot="1" x14ac:dyDescent="0.25">
      <c r="A15" s="11" t="s">
        <v>14</v>
      </c>
      <c r="B15" s="11"/>
      <c r="C15" s="85"/>
      <c r="D15" s="88"/>
      <c r="E15" s="1" t="s">
        <v>5</v>
      </c>
      <c r="F15" s="1" t="s">
        <v>6</v>
      </c>
      <c r="G15" s="97"/>
      <c r="H15" s="5" t="s">
        <v>10</v>
      </c>
      <c r="I15" s="5" t="s">
        <v>10</v>
      </c>
      <c r="J15" s="8" t="s">
        <v>7</v>
      </c>
      <c r="K15" s="8" t="s">
        <v>7</v>
      </c>
      <c r="L15" s="8" t="s">
        <v>7</v>
      </c>
      <c r="M15" s="8" t="s">
        <v>7</v>
      </c>
      <c r="N15" s="8" t="s">
        <v>7</v>
      </c>
      <c r="O15" s="9" t="s">
        <v>10</v>
      </c>
    </row>
    <row r="16" spans="1:25" ht="12.75" customHeight="1" x14ac:dyDescent="0.2">
      <c r="A16" s="11"/>
      <c r="B16" s="11"/>
      <c r="C16" s="45"/>
      <c r="D16" s="46"/>
      <c r="E16" s="46"/>
      <c r="F16" s="46"/>
      <c r="G16" s="32"/>
      <c r="H16" s="47"/>
      <c r="I16" s="44"/>
      <c r="J16" s="48"/>
      <c r="K16" s="48"/>
      <c r="L16" s="23"/>
      <c r="M16" s="23"/>
      <c r="N16" s="23"/>
      <c r="O16" s="49"/>
    </row>
    <row r="17" spans="1:16" ht="12.75" customHeight="1" x14ac:dyDescent="0.2">
      <c r="C17" s="34"/>
      <c r="D17" s="27"/>
      <c r="E17" s="76" t="s">
        <v>21</v>
      </c>
      <c r="F17" s="76"/>
      <c r="G17" s="19"/>
      <c r="H17" s="12"/>
      <c r="I17" s="12"/>
      <c r="J17" s="33"/>
      <c r="K17" s="33"/>
      <c r="L17" s="35"/>
      <c r="M17" s="35"/>
      <c r="N17" s="35"/>
      <c r="O17" s="32"/>
    </row>
    <row r="18" spans="1:16" ht="12.75" customHeight="1" x14ac:dyDescent="0.2">
      <c r="A18" s="6" t="s">
        <v>35</v>
      </c>
      <c r="B18" s="37" t="s">
        <v>36</v>
      </c>
      <c r="C18" s="18"/>
      <c r="D18" s="26" t="s">
        <v>50</v>
      </c>
      <c r="E18" s="28">
        <v>1450</v>
      </c>
      <c r="F18" s="28">
        <v>2358</v>
      </c>
      <c r="G18" s="19" t="s">
        <v>38</v>
      </c>
      <c r="H18" s="20"/>
      <c r="I18" s="20"/>
      <c r="J18" s="21"/>
      <c r="K18" s="21">
        <f>F18-E18</f>
        <v>908</v>
      </c>
      <c r="L18" s="25"/>
      <c r="M18" s="25"/>
      <c r="N18" s="25"/>
      <c r="O18" s="19"/>
    </row>
    <row r="19" spans="1:16" ht="12.75" customHeight="1" x14ac:dyDescent="0.2">
      <c r="A19" s="7"/>
      <c r="B19" s="37"/>
      <c r="C19" s="18"/>
      <c r="D19" s="26" t="s">
        <v>51</v>
      </c>
      <c r="E19" s="28">
        <v>1539</v>
      </c>
      <c r="F19" s="28">
        <v>2154</v>
      </c>
      <c r="G19" s="19" t="s">
        <v>39</v>
      </c>
      <c r="H19" s="20"/>
      <c r="I19" s="20"/>
      <c r="J19" s="21">
        <f>F19-E19</f>
        <v>615</v>
      </c>
      <c r="K19" s="21"/>
      <c r="L19" s="25"/>
      <c r="M19" s="25"/>
      <c r="N19" s="25"/>
      <c r="O19" s="19"/>
    </row>
    <row r="20" spans="1:16" ht="12.75" customHeight="1" x14ac:dyDescent="0.2">
      <c r="A20" s="7"/>
      <c r="B20" s="37"/>
      <c r="C20" s="34"/>
      <c r="D20" s="26"/>
      <c r="E20" s="28">
        <v>1538</v>
      </c>
      <c r="F20" s="28">
        <v>2138</v>
      </c>
      <c r="G20" s="32" t="s">
        <v>38</v>
      </c>
      <c r="H20" s="12">
        <v>6</v>
      </c>
      <c r="I20" s="12">
        <v>6</v>
      </c>
      <c r="J20" s="33"/>
      <c r="K20" s="33"/>
      <c r="L20" s="35"/>
      <c r="M20" s="35"/>
      <c r="N20" s="35"/>
      <c r="O20" s="32"/>
    </row>
    <row r="21" spans="1:16" ht="12.75" customHeight="1" x14ac:dyDescent="0.2">
      <c r="A21" s="7"/>
      <c r="B21" s="37"/>
      <c r="C21" s="18"/>
      <c r="D21" s="26" t="s">
        <v>52</v>
      </c>
      <c r="E21" s="28">
        <v>1548</v>
      </c>
      <c r="F21" s="28">
        <v>2161</v>
      </c>
      <c r="G21" s="19" t="s">
        <v>37</v>
      </c>
      <c r="H21" s="20"/>
      <c r="I21" s="20"/>
      <c r="J21" s="21">
        <f>F21-E21</f>
        <v>613</v>
      </c>
      <c r="K21" s="21"/>
      <c r="L21" s="25"/>
      <c r="M21" s="25"/>
      <c r="N21" s="25"/>
      <c r="O21" s="19"/>
    </row>
    <row r="22" spans="1:16" ht="12.75" customHeight="1" x14ac:dyDescent="0.2">
      <c r="A22" s="7"/>
      <c r="B22" s="37"/>
      <c r="C22" s="18"/>
      <c r="D22" s="26" t="s">
        <v>56</v>
      </c>
      <c r="E22" s="28">
        <v>2358</v>
      </c>
      <c r="F22" s="28">
        <v>2428</v>
      </c>
      <c r="G22" s="19" t="s">
        <v>38</v>
      </c>
      <c r="H22" s="20"/>
      <c r="I22" s="20"/>
      <c r="J22" s="21"/>
      <c r="K22" s="21">
        <f>F22-E22</f>
        <v>70</v>
      </c>
      <c r="L22" s="25"/>
      <c r="M22" s="25"/>
      <c r="N22" s="25"/>
      <c r="O22" s="19"/>
    </row>
    <row r="23" spans="1:16" ht="12.75" customHeight="1" thickBot="1" x14ac:dyDescent="0.25">
      <c r="B23" s="37"/>
      <c r="C23" s="29"/>
      <c r="D23" s="26" t="s">
        <v>57</v>
      </c>
      <c r="E23" s="28">
        <v>2428</v>
      </c>
      <c r="F23" s="28">
        <v>2707</v>
      </c>
      <c r="G23" s="19" t="s">
        <v>38</v>
      </c>
      <c r="H23" s="20"/>
      <c r="I23" s="20"/>
      <c r="J23" s="21"/>
      <c r="K23" s="21">
        <f>F23-E23</f>
        <v>279</v>
      </c>
      <c r="L23" s="25"/>
      <c r="M23" s="25"/>
      <c r="N23" s="25"/>
      <c r="O23" s="19"/>
    </row>
    <row r="24" spans="1:16" ht="12.75" customHeight="1" x14ac:dyDescent="0.2">
      <c r="B24" s="71" t="s">
        <v>127</v>
      </c>
      <c r="C24" s="77" t="s">
        <v>53</v>
      </c>
      <c r="D24" s="78"/>
      <c r="E24" s="78"/>
      <c r="F24" s="78"/>
      <c r="G24" s="79"/>
      <c r="H24" s="77">
        <f>SUM(H18:H23)</f>
        <v>6</v>
      </c>
      <c r="I24" s="78">
        <f>SUM(I18:I23)</f>
        <v>6</v>
      </c>
      <c r="J24" s="30">
        <f>SUM(J18:J23)</f>
        <v>1228</v>
      </c>
      <c r="K24" s="30">
        <f>SUM(K18:K23)</f>
        <v>1257</v>
      </c>
      <c r="L24" s="78"/>
      <c r="M24" s="78"/>
      <c r="N24" s="78"/>
      <c r="O24" s="106"/>
    </row>
    <row r="25" spans="1:16" ht="12.75" customHeight="1" thickBot="1" x14ac:dyDescent="0.25">
      <c r="C25" s="80"/>
      <c r="D25" s="81"/>
      <c r="E25" s="81"/>
      <c r="F25" s="81"/>
      <c r="G25" s="82"/>
      <c r="H25" s="80"/>
      <c r="I25" s="81"/>
      <c r="J25" s="31">
        <f>ROUNDUP(J24/5280,2)</f>
        <v>0.24</v>
      </c>
      <c r="K25" s="31">
        <f>ROUNDUP(K24/5280,2)</f>
        <v>0.24</v>
      </c>
      <c r="L25" s="81"/>
      <c r="M25" s="81"/>
      <c r="N25" s="81"/>
      <c r="O25" s="107"/>
    </row>
    <row r="26" spans="1:16" ht="12.75" customHeight="1" x14ac:dyDescent="0.2">
      <c r="C26" s="45"/>
      <c r="D26" s="46"/>
      <c r="E26" s="16"/>
      <c r="F26" s="16"/>
      <c r="G26" s="32"/>
      <c r="H26" s="47"/>
      <c r="I26" s="44"/>
      <c r="J26" s="48"/>
      <c r="K26" s="48"/>
      <c r="L26" s="23"/>
      <c r="M26" s="23"/>
      <c r="N26" s="23"/>
      <c r="O26" s="49"/>
    </row>
    <row r="27" spans="1:16" ht="12.75" customHeight="1" x14ac:dyDescent="0.2">
      <c r="C27" s="34"/>
      <c r="D27" s="27"/>
      <c r="E27" s="108" t="s">
        <v>22</v>
      </c>
      <c r="F27" s="109"/>
      <c r="G27" s="19"/>
      <c r="H27" s="12"/>
      <c r="I27" s="12"/>
      <c r="J27" s="33"/>
      <c r="K27" s="33"/>
      <c r="L27" s="35"/>
      <c r="M27" s="35"/>
      <c r="N27" s="35"/>
      <c r="O27" s="32"/>
    </row>
    <row r="28" spans="1:16" ht="12.75" customHeight="1" x14ac:dyDescent="0.2">
      <c r="A28" s="6" t="s">
        <v>40</v>
      </c>
      <c r="B28" s="110" t="s">
        <v>54</v>
      </c>
      <c r="C28" s="34"/>
      <c r="D28" s="26" t="s">
        <v>118</v>
      </c>
      <c r="E28" s="28">
        <v>1881</v>
      </c>
      <c r="F28" s="28">
        <v>1900.8</v>
      </c>
      <c r="G28" s="19" t="s">
        <v>37</v>
      </c>
      <c r="H28" s="12">
        <v>1</v>
      </c>
      <c r="I28" s="12">
        <v>1</v>
      </c>
      <c r="J28" s="33"/>
      <c r="K28" s="33">
        <v>20</v>
      </c>
      <c r="L28" s="35"/>
      <c r="M28" s="35"/>
      <c r="N28" s="35"/>
      <c r="O28" s="32"/>
      <c r="P28" s="14"/>
    </row>
    <row r="29" spans="1:16" ht="12.75" customHeight="1" x14ac:dyDescent="0.2">
      <c r="B29" s="110"/>
      <c r="C29" s="34"/>
      <c r="D29" s="26" t="s">
        <v>119</v>
      </c>
      <c r="E29" s="28">
        <v>1950.9</v>
      </c>
      <c r="F29" s="28">
        <v>2385</v>
      </c>
      <c r="G29" s="19" t="s">
        <v>120</v>
      </c>
      <c r="H29" s="12">
        <v>6</v>
      </c>
      <c r="I29" s="12">
        <v>6</v>
      </c>
      <c r="J29" s="33"/>
      <c r="K29" s="33">
        <v>434</v>
      </c>
      <c r="L29" s="35"/>
      <c r="M29" s="35"/>
      <c r="N29" s="35"/>
      <c r="O29" s="32"/>
    </row>
    <row r="30" spans="1:16" ht="12.75" customHeight="1" x14ac:dyDescent="0.2">
      <c r="B30" s="63"/>
      <c r="C30" s="34"/>
      <c r="D30" s="26"/>
      <c r="E30" s="28"/>
      <c r="F30" s="28"/>
      <c r="G30" s="19"/>
      <c r="H30" s="12"/>
      <c r="I30" s="12"/>
      <c r="J30" s="33"/>
      <c r="K30" s="33"/>
      <c r="L30" s="35"/>
      <c r="M30" s="35"/>
      <c r="N30" s="35"/>
      <c r="O30" s="32"/>
    </row>
    <row r="31" spans="1:16" ht="12.75" customHeight="1" x14ac:dyDescent="0.2">
      <c r="B31" s="64"/>
      <c r="C31" s="18"/>
      <c r="D31" s="26" t="s">
        <v>121</v>
      </c>
      <c r="E31" s="28">
        <v>1925</v>
      </c>
      <c r="F31" s="28">
        <v>2327</v>
      </c>
      <c r="G31" s="32" t="s">
        <v>39</v>
      </c>
      <c r="H31" s="12"/>
      <c r="I31" s="12"/>
      <c r="J31" s="33">
        <v>402</v>
      </c>
      <c r="K31" s="33"/>
      <c r="L31" s="35"/>
      <c r="M31" s="35"/>
      <c r="N31" s="35"/>
      <c r="O31" s="32"/>
    </row>
    <row r="32" spans="1:16" ht="12.75" customHeight="1" x14ac:dyDescent="0.2">
      <c r="B32" s="64"/>
      <c r="C32" s="18"/>
      <c r="D32" s="26" t="s">
        <v>122</v>
      </c>
      <c r="E32" s="28">
        <v>1956</v>
      </c>
      <c r="F32" s="28">
        <v>2357</v>
      </c>
      <c r="G32" s="32" t="s">
        <v>37</v>
      </c>
      <c r="H32" s="12"/>
      <c r="I32" s="12"/>
      <c r="J32" s="33">
        <v>401</v>
      </c>
      <c r="K32" s="33"/>
      <c r="L32" s="35"/>
      <c r="M32" s="35"/>
      <c r="N32" s="35"/>
      <c r="O32" s="32"/>
    </row>
    <row r="33" spans="1:16" ht="12.75" customHeight="1" thickBot="1" x14ac:dyDescent="0.25">
      <c r="B33" s="64"/>
      <c r="C33" s="18"/>
      <c r="D33" s="26"/>
      <c r="E33" s="28"/>
      <c r="F33" s="28"/>
      <c r="G33" s="32"/>
      <c r="H33" s="12"/>
      <c r="I33" s="12"/>
      <c r="J33" s="33"/>
      <c r="K33" s="33"/>
      <c r="L33" s="35"/>
      <c r="M33" s="35"/>
      <c r="N33" s="35"/>
      <c r="O33" s="32"/>
    </row>
    <row r="34" spans="1:16" ht="12.75" customHeight="1" x14ac:dyDescent="0.2">
      <c r="B34" s="71" t="s">
        <v>127</v>
      </c>
      <c r="C34" s="77" t="s">
        <v>55</v>
      </c>
      <c r="D34" s="78"/>
      <c r="E34" s="78"/>
      <c r="F34" s="78"/>
      <c r="G34" s="79"/>
      <c r="H34" s="77">
        <f>SUM(H28:H33)</f>
        <v>7</v>
      </c>
      <c r="I34" s="78">
        <f>SUM(I28:I33)</f>
        <v>7</v>
      </c>
      <c r="J34" s="30">
        <f>SUM(J28:J33)</f>
        <v>803</v>
      </c>
      <c r="K34" s="30">
        <f>SUM(K28:K33)</f>
        <v>454</v>
      </c>
      <c r="L34" s="78"/>
      <c r="M34" s="78"/>
      <c r="N34" s="78"/>
      <c r="O34" s="106"/>
    </row>
    <row r="35" spans="1:16" ht="12.75" customHeight="1" thickBot="1" x14ac:dyDescent="0.25">
      <c r="C35" s="80"/>
      <c r="D35" s="81"/>
      <c r="E35" s="81"/>
      <c r="F35" s="81"/>
      <c r="G35" s="82"/>
      <c r="H35" s="80"/>
      <c r="I35" s="81"/>
      <c r="J35" s="31">
        <f>ROUNDUP(J34/5280,2)</f>
        <v>0.16</v>
      </c>
      <c r="K35" s="31">
        <f>ROUNDUP(K34/5280,2)</f>
        <v>0.09</v>
      </c>
      <c r="L35" s="81"/>
      <c r="M35" s="81"/>
      <c r="N35" s="81"/>
      <c r="O35" s="107"/>
    </row>
    <row r="36" spans="1:16" ht="12.75" customHeight="1" x14ac:dyDescent="0.2">
      <c r="C36" s="45"/>
      <c r="D36" s="46"/>
      <c r="E36" s="46"/>
      <c r="F36" s="46"/>
      <c r="G36" s="32"/>
      <c r="H36" s="47"/>
      <c r="I36" s="44"/>
      <c r="J36" s="48"/>
      <c r="K36" s="48"/>
      <c r="L36" s="23"/>
      <c r="M36" s="23"/>
      <c r="N36" s="23"/>
      <c r="O36" s="49"/>
    </row>
    <row r="37" spans="1:16" ht="12.75" customHeight="1" x14ac:dyDescent="0.2">
      <c r="C37" s="34"/>
      <c r="D37" s="26"/>
      <c r="E37" s="76" t="s">
        <v>23</v>
      </c>
      <c r="F37" s="76"/>
      <c r="G37" s="32"/>
      <c r="H37" s="12"/>
      <c r="I37" s="12"/>
      <c r="J37" s="33"/>
      <c r="K37" s="33"/>
      <c r="L37" s="35"/>
      <c r="M37" s="35"/>
      <c r="N37" s="35"/>
      <c r="O37" s="32"/>
    </row>
    <row r="38" spans="1:16" ht="12.75" customHeight="1" x14ac:dyDescent="0.2">
      <c r="A38" s="6" t="s">
        <v>41</v>
      </c>
      <c r="B38" s="37" t="s">
        <v>42</v>
      </c>
      <c r="C38" s="34"/>
      <c r="D38" s="26" t="s">
        <v>60</v>
      </c>
      <c r="E38" s="28">
        <v>73800</v>
      </c>
      <c r="F38" s="28">
        <v>74512</v>
      </c>
      <c r="G38" s="32" t="s">
        <v>38</v>
      </c>
      <c r="H38" s="12"/>
      <c r="I38" s="12"/>
      <c r="J38" s="33"/>
      <c r="K38" s="33">
        <f>F38-E38</f>
        <v>712</v>
      </c>
      <c r="L38" s="35"/>
      <c r="M38" s="35"/>
      <c r="N38" s="35"/>
      <c r="O38" s="32"/>
      <c r="P38" s="14"/>
    </row>
    <row r="39" spans="1:16" ht="12.75" customHeight="1" x14ac:dyDescent="0.2">
      <c r="B39" s="37"/>
      <c r="C39" s="34"/>
      <c r="D39" s="26" t="s">
        <v>61</v>
      </c>
      <c r="E39" s="28">
        <v>74272</v>
      </c>
      <c r="F39" s="28">
        <v>74693</v>
      </c>
      <c r="G39" s="32" t="s">
        <v>39</v>
      </c>
      <c r="H39" s="12"/>
      <c r="I39" s="12"/>
      <c r="J39" s="33">
        <f>F39-E39</f>
        <v>421</v>
      </c>
      <c r="K39" s="33"/>
      <c r="L39" s="35"/>
      <c r="M39" s="35"/>
      <c r="N39" s="35"/>
      <c r="O39" s="32"/>
    </row>
    <row r="40" spans="1:16" ht="12.75" customHeight="1" x14ac:dyDescent="0.2">
      <c r="B40" s="37"/>
      <c r="C40" s="34"/>
      <c r="D40" s="26" t="s">
        <v>62</v>
      </c>
      <c r="E40" s="28">
        <v>74281</v>
      </c>
      <c r="F40" s="28">
        <v>74681</v>
      </c>
      <c r="G40" s="32" t="s">
        <v>37</v>
      </c>
      <c r="H40" s="12"/>
      <c r="I40" s="12"/>
      <c r="J40" s="33">
        <f>F40-E40</f>
        <v>400</v>
      </c>
      <c r="K40" s="33"/>
      <c r="L40" s="35"/>
      <c r="M40" s="35"/>
      <c r="N40" s="35"/>
      <c r="O40" s="32"/>
    </row>
    <row r="41" spans="1:16" ht="12.75" customHeight="1" x14ac:dyDescent="0.2">
      <c r="B41" s="37"/>
      <c r="C41" s="34"/>
      <c r="D41" s="26"/>
      <c r="E41" s="28">
        <v>74287</v>
      </c>
      <c r="F41" s="28">
        <v>74687</v>
      </c>
      <c r="G41" s="32" t="s">
        <v>38</v>
      </c>
      <c r="H41" s="12">
        <v>6</v>
      </c>
      <c r="I41" s="12">
        <v>6</v>
      </c>
      <c r="J41" s="33"/>
      <c r="K41" s="33"/>
      <c r="L41" s="35"/>
      <c r="M41" s="35"/>
      <c r="N41" s="35"/>
      <c r="O41" s="32"/>
    </row>
    <row r="42" spans="1:16" ht="12.75" customHeight="1" thickBot="1" x14ac:dyDescent="0.25">
      <c r="B42" s="37"/>
      <c r="C42" s="34"/>
      <c r="D42" s="26" t="s">
        <v>113</v>
      </c>
      <c r="E42" s="28">
        <v>74512</v>
      </c>
      <c r="F42" s="28">
        <v>75243</v>
      </c>
      <c r="G42" s="19" t="s">
        <v>38</v>
      </c>
      <c r="H42" s="20"/>
      <c r="I42" s="20"/>
      <c r="J42" s="21"/>
      <c r="K42" s="21">
        <f>F42-E42</f>
        <v>731</v>
      </c>
      <c r="L42" s="35"/>
      <c r="M42" s="35"/>
      <c r="N42" s="35"/>
      <c r="O42" s="32"/>
    </row>
    <row r="43" spans="1:16" ht="12.75" customHeight="1" x14ac:dyDescent="0.2">
      <c r="B43" s="72" t="s">
        <v>128</v>
      </c>
      <c r="C43" s="77" t="s">
        <v>59</v>
      </c>
      <c r="D43" s="78"/>
      <c r="E43" s="78"/>
      <c r="F43" s="78"/>
      <c r="G43" s="79"/>
      <c r="H43" s="77">
        <f>SUM(H38:H42)</f>
        <v>6</v>
      </c>
      <c r="I43" s="78">
        <f>SUM(I38:I42)</f>
        <v>6</v>
      </c>
      <c r="J43" s="30">
        <f>SUM(J38:J42)</f>
        <v>821</v>
      </c>
      <c r="K43" s="30">
        <f>SUM(K38:K42)</f>
        <v>1443</v>
      </c>
      <c r="L43" s="78"/>
      <c r="M43" s="78"/>
      <c r="N43" s="78"/>
      <c r="O43" s="106"/>
    </row>
    <row r="44" spans="1:16" ht="12.75" customHeight="1" thickBot="1" x14ac:dyDescent="0.25">
      <c r="C44" s="80"/>
      <c r="D44" s="81"/>
      <c r="E44" s="81"/>
      <c r="F44" s="81"/>
      <c r="G44" s="82"/>
      <c r="H44" s="80"/>
      <c r="I44" s="81"/>
      <c r="J44" s="31">
        <f>ROUNDUP(J43/5280,2)</f>
        <v>0.16</v>
      </c>
      <c r="K44" s="31">
        <f>ROUNDUP(K43/5280,2)</f>
        <v>0.28000000000000003</v>
      </c>
      <c r="L44" s="81"/>
      <c r="M44" s="81"/>
      <c r="N44" s="81"/>
      <c r="O44" s="107"/>
    </row>
    <row r="45" spans="1:16" ht="12.75" customHeight="1" x14ac:dyDescent="0.2">
      <c r="C45" s="45"/>
      <c r="D45" s="46"/>
      <c r="E45" s="46"/>
      <c r="F45" s="46"/>
      <c r="G45" s="32"/>
      <c r="H45" s="47"/>
      <c r="I45" s="44"/>
      <c r="J45" s="48"/>
      <c r="K45" s="48"/>
      <c r="L45" s="23"/>
      <c r="M45" s="23"/>
      <c r="N45" s="23"/>
      <c r="O45" s="49"/>
    </row>
    <row r="46" spans="1:16" ht="12.75" customHeight="1" x14ac:dyDescent="0.2">
      <c r="C46" s="34"/>
      <c r="D46" s="27"/>
      <c r="E46" s="76" t="s">
        <v>28</v>
      </c>
      <c r="F46" s="76"/>
      <c r="G46" s="32"/>
      <c r="H46" s="12"/>
      <c r="I46" s="12"/>
      <c r="J46" s="33"/>
      <c r="K46" s="33"/>
      <c r="L46" s="35"/>
      <c r="M46" s="35"/>
      <c r="N46" s="35"/>
      <c r="O46" s="32"/>
    </row>
    <row r="47" spans="1:16" ht="12.75" customHeight="1" x14ac:dyDescent="0.2">
      <c r="A47" s="6" t="s">
        <v>43</v>
      </c>
      <c r="B47" s="37" t="s">
        <v>44</v>
      </c>
      <c r="C47" s="34"/>
      <c r="D47" s="26" t="s">
        <v>82</v>
      </c>
      <c r="E47" s="28">
        <v>77722</v>
      </c>
      <c r="F47" s="28">
        <v>77911</v>
      </c>
      <c r="G47" s="32" t="s">
        <v>38</v>
      </c>
      <c r="H47" s="12"/>
      <c r="I47" s="12"/>
      <c r="J47" s="33"/>
      <c r="K47" s="33">
        <f>F47-E47</f>
        <v>189</v>
      </c>
      <c r="L47" s="35"/>
      <c r="M47" s="35"/>
      <c r="N47" s="35"/>
      <c r="O47" s="32"/>
    </row>
    <row r="48" spans="1:16" ht="12.75" customHeight="1" x14ac:dyDescent="0.2">
      <c r="B48" s="37"/>
      <c r="C48" s="34"/>
      <c r="D48" s="26" t="s">
        <v>85</v>
      </c>
      <c r="E48" s="28">
        <v>77722</v>
      </c>
      <c r="F48" s="28">
        <v>77836</v>
      </c>
      <c r="G48" s="32" t="s">
        <v>38</v>
      </c>
      <c r="H48" s="12"/>
      <c r="I48" s="12"/>
      <c r="J48" s="33"/>
      <c r="L48" s="35"/>
      <c r="M48" s="35"/>
      <c r="N48" s="33">
        <v>37</v>
      </c>
      <c r="O48" s="32"/>
    </row>
    <row r="49" spans="2:16" ht="12.75" customHeight="1" x14ac:dyDescent="0.2">
      <c r="B49" s="37"/>
      <c r="C49" s="34"/>
      <c r="D49" s="26" t="s">
        <v>86</v>
      </c>
      <c r="E49" s="28">
        <v>77911</v>
      </c>
      <c r="F49" s="28">
        <v>78096</v>
      </c>
      <c r="G49" s="32" t="s">
        <v>37</v>
      </c>
      <c r="H49" s="12"/>
      <c r="I49" s="12"/>
      <c r="J49" s="33">
        <f>F49-E49</f>
        <v>185</v>
      </c>
      <c r="K49" s="33"/>
      <c r="L49" s="35"/>
      <c r="M49" s="35"/>
      <c r="N49" s="35"/>
      <c r="O49" s="32"/>
    </row>
    <row r="50" spans="2:16" ht="12.75" customHeight="1" x14ac:dyDescent="0.2">
      <c r="B50" s="37"/>
      <c r="C50" s="34"/>
      <c r="D50" s="26" t="s">
        <v>87</v>
      </c>
      <c r="E50" s="28">
        <v>77940</v>
      </c>
      <c r="F50" s="28">
        <v>78124</v>
      </c>
      <c r="G50" s="32" t="s">
        <v>39</v>
      </c>
      <c r="H50" s="12"/>
      <c r="I50" s="12"/>
      <c r="J50" s="33"/>
      <c r="K50" s="33"/>
      <c r="L50" s="33">
        <f>F50-E50</f>
        <v>184</v>
      </c>
      <c r="M50" s="35"/>
      <c r="N50" s="35"/>
      <c r="O50" s="32"/>
    </row>
    <row r="51" spans="2:16" ht="12.75" customHeight="1" x14ac:dyDescent="0.2">
      <c r="B51" s="37"/>
      <c r="C51" s="34"/>
      <c r="D51" s="26"/>
      <c r="E51" s="28">
        <v>77722</v>
      </c>
      <c r="F51" s="28">
        <v>78108</v>
      </c>
      <c r="G51" s="32" t="s">
        <v>114</v>
      </c>
      <c r="H51" s="12">
        <v>11</v>
      </c>
      <c r="I51" s="12">
        <v>11</v>
      </c>
      <c r="J51" s="33"/>
      <c r="K51" s="33"/>
      <c r="L51" s="35"/>
      <c r="M51" s="35"/>
      <c r="N51" s="35"/>
      <c r="O51" s="32"/>
      <c r="P51" s="43"/>
    </row>
    <row r="52" spans="2:16" ht="12.75" customHeight="1" x14ac:dyDescent="0.2">
      <c r="B52" s="37"/>
      <c r="C52" s="34"/>
      <c r="D52" s="26" t="s">
        <v>88</v>
      </c>
      <c r="E52" s="28">
        <v>77958</v>
      </c>
      <c r="F52" s="28"/>
      <c r="G52" s="32" t="s">
        <v>38</v>
      </c>
      <c r="H52" s="12"/>
      <c r="I52" s="12"/>
      <c r="J52" s="33"/>
      <c r="K52" s="33"/>
      <c r="L52" s="33"/>
      <c r="M52" s="35"/>
      <c r="N52" s="35"/>
      <c r="O52" s="32">
        <v>1</v>
      </c>
    </row>
    <row r="53" spans="2:16" ht="12.75" customHeight="1" x14ac:dyDescent="0.2">
      <c r="B53" s="37"/>
      <c r="C53" s="34"/>
      <c r="D53" s="26" t="s">
        <v>89</v>
      </c>
      <c r="E53" s="28">
        <v>78026</v>
      </c>
      <c r="F53" s="28"/>
      <c r="G53" s="32" t="s">
        <v>38</v>
      </c>
      <c r="H53" s="12"/>
      <c r="I53" s="12"/>
      <c r="J53" s="33"/>
      <c r="K53" s="33"/>
      <c r="L53" s="33"/>
      <c r="M53" s="35"/>
      <c r="N53" s="35"/>
      <c r="O53" s="32">
        <v>1</v>
      </c>
    </row>
    <row r="54" spans="2:16" ht="12.75" customHeight="1" x14ac:dyDescent="0.2">
      <c r="B54" s="37"/>
      <c r="C54" s="34"/>
      <c r="D54" s="26" t="s">
        <v>90</v>
      </c>
      <c r="E54" s="28">
        <v>78094</v>
      </c>
      <c r="F54" s="28"/>
      <c r="G54" s="32" t="s">
        <v>38</v>
      </c>
      <c r="H54" s="12"/>
      <c r="I54" s="12"/>
      <c r="J54" s="33"/>
      <c r="K54" s="33"/>
      <c r="L54" s="33"/>
      <c r="M54" s="35"/>
      <c r="N54" s="35"/>
      <c r="O54" s="32">
        <v>1</v>
      </c>
    </row>
    <row r="55" spans="2:16" ht="12.75" customHeight="1" x14ac:dyDescent="0.2">
      <c r="B55" s="37"/>
      <c r="C55" s="34"/>
      <c r="D55" s="26" t="s">
        <v>91</v>
      </c>
      <c r="E55" s="28">
        <v>78013</v>
      </c>
      <c r="F55" s="28">
        <v>78088</v>
      </c>
      <c r="G55" s="32" t="s">
        <v>37</v>
      </c>
      <c r="H55" s="12"/>
      <c r="I55" s="12"/>
      <c r="J55" s="33">
        <f>F55-E55</f>
        <v>75</v>
      </c>
      <c r="K55" s="33"/>
      <c r="L55" s="35"/>
      <c r="M55" s="35"/>
      <c r="N55" s="35"/>
      <c r="O55" s="32"/>
    </row>
    <row r="56" spans="2:16" ht="12.75" customHeight="1" x14ac:dyDescent="0.2">
      <c r="B56" s="37"/>
      <c r="C56" s="34"/>
      <c r="D56" s="26"/>
      <c r="E56" s="28"/>
      <c r="F56" s="28"/>
      <c r="G56" s="32"/>
      <c r="H56" s="12"/>
      <c r="I56" s="12"/>
      <c r="J56" s="33"/>
      <c r="K56" s="33"/>
      <c r="L56" s="35"/>
      <c r="M56" s="35"/>
      <c r="N56" s="35"/>
      <c r="O56" s="32"/>
    </row>
    <row r="57" spans="2:16" ht="12.75" customHeight="1" x14ac:dyDescent="0.2">
      <c r="B57" s="37"/>
      <c r="C57" s="34"/>
      <c r="D57" s="26" t="s">
        <v>92</v>
      </c>
      <c r="E57" s="28">
        <v>78177</v>
      </c>
      <c r="F57" s="28">
        <v>78570</v>
      </c>
      <c r="G57" s="32" t="s">
        <v>37</v>
      </c>
      <c r="H57" s="12"/>
      <c r="I57" s="12"/>
      <c r="J57" s="33"/>
      <c r="K57" s="33"/>
      <c r="L57" s="33">
        <f>F57-E57</f>
        <v>393</v>
      </c>
      <c r="M57" s="35"/>
      <c r="N57" s="35"/>
      <c r="O57" s="32"/>
    </row>
    <row r="58" spans="2:16" ht="12.75" customHeight="1" x14ac:dyDescent="0.2">
      <c r="B58" s="37"/>
      <c r="C58" s="34"/>
      <c r="D58" s="26" t="s">
        <v>93</v>
      </c>
      <c r="E58" s="28">
        <v>78178</v>
      </c>
      <c r="F58" s="28">
        <v>78198</v>
      </c>
      <c r="G58" s="32"/>
      <c r="H58" s="12"/>
      <c r="I58" s="12"/>
      <c r="J58" s="33">
        <f>F58-E58</f>
        <v>20</v>
      </c>
      <c r="K58" s="33"/>
      <c r="L58" s="35"/>
      <c r="M58" s="35"/>
      <c r="N58" s="35"/>
      <c r="O58" s="32"/>
    </row>
    <row r="59" spans="2:16" ht="12.75" customHeight="1" x14ac:dyDescent="0.2">
      <c r="B59" s="37"/>
      <c r="C59" s="34"/>
      <c r="D59" s="26" t="s">
        <v>99</v>
      </c>
      <c r="E59" s="28">
        <v>78182</v>
      </c>
      <c r="F59" s="28">
        <v>78379</v>
      </c>
      <c r="G59" s="32" t="s">
        <v>37</v>
      </c>
      <c r="H59" s="12"/>
      <c r="I59" s="12"/>
      <c r="J59" s="33">
        <f>F59-E59</f>
        <v>197</v>
      </c>
      <c r="K59" s="33"/>
      <c r="L59" s="35"/>
      <c r="M59" s="35"/>
      <c r="N59" s="35"/>
      <c r="O59" s="32"/>
    </row>
    <row r="60" spans="2:16" ht="12.75" customHeight="1" x14ac:dyDescent="0.2">
      <c r="B60" s="37"/>
      <c r="C60" s="34"/>
      <c r="D60" s="26" t="s">
        <v>94</v>
      </c>
      <c r="E60" s="28">
        <v>78207</v>
      </c>
      <c r="F60" s="28"/>
      <c r="G60" s="32" t="s">
        <v>37</v>
      </c>
      <c r="H60" s="12"/>
      <c r="I60" s="12"/>
      <c r="J60" s="33"/>
      <c r="K60" s="33"/>
      <c r="L60" s="33"/>
      <c r="M60" s="35"/>
      <c r="N60" s="35"/>
      <c r="O60" s="32">
        <v>1</v>
      </c>
    </row>
    <row r="61" spans="2:16" ht="12.75" customHeight="1" x14ac:dyDescent="0.2">
      <c r="B61" s="37"/>
      <c r="C61" s="34"/>
      <c r="D61" s="26" t="s">
        <v>95</v>
      </c>
      <c r="E61" s="28">
        <v>78293</v>
      </c>
      <c r="F61" s="28"/>
      <c r="G61" s="32" t="s">
        <v>37</v>
      </c>
      <c r="H61" s="12"/>
      <c r="I61" s="12"/>
      <c r="J61" s="33"/>
      <c r="K61" s="33"/>
      <c r="L61" s="33"/>
      <c r="M61" s="35"/>
      <c r="N61" s="35"/>
      <c r="O61" s="32">
        <v>1</v>
      </c>
    </row>
    <row r="62" spans="2:16" ht="12.75" customHeight="1" x14ac:dyDescent="0.2">
      <c r="B62" s="37"/>
      <c r="C62" s="34"/>
      <c r="D62" s="26" t="s">
        <v>96</v>
      </c>
      <c r="E62" s="28">
        <v>78379</v>
      </c>
      <c r="F62" s="28"/>
      <c r="G62" s="32" t="s">
        <v>37</v>
      </c>
      <c r="H62" s="12"/>
      <c r="I62" s="12"/>
      <c r="J62" s="33"/>
      <c r="K62" s="33"/>
      <c r="L62" s="33"/>
      <c r="M62" s="35"/>
      <c r="N62" s="35"/>
      <c r="O62" s="32">
        <v>1</v>
      </c>
    </row>
    <row r="63" spans="2:16" ht="12.75" customHeight="1" x14ac:dyDescent="0.2">
      <c r="B63" s="37"/>
      <c r="C63" s="34"/>
      <c r="D63" s="26" t="s">
        <v>97</v>
      </c>
      <c r="E63" s="28">
        <v>78465</v>
      </c>
      <c r="F63" s="28"/>
      <c r="G63" s="32" t="s">
        <v>37</v>
      </c>
      <c r="H63" s="12"/>
      <c r="I63" s="12"/>
      <c r="J63" s="33"/>
      <c r="K63" s="33"/>
      <c r="L63" s="33"/>
      <c r="M63" s="35"/>
      <c r="N63" s="35"/>
      <c r="O63" s="32">
        <v>1</v>
      </c>
    </row>
    <row r="64" spans="2:16" ht="12.75" customHeight="1" x14ac:dyDescent="0.2">
      <c r="B64" s="37"/>
      <c r="C64" s="34"/>
      <c r="D64" s="26" t="s">
        <v>98</v>
      </c>
      <c r="E64" s="28">
        <v>78551</v>
      </c>
      <c r="F64" s="28"/>
      <c r="G64" s="32" t="s">
        <v>37</v>
      </c>
      <c r="H64" s="12"/>
      <c r="I64" s="12"/>
      <c r="J64" s="33"/>
      <c r="K64" s="33"/>
      <c r="L64" s="33"/>
      <c r="M64" s="35"/>
      <c r="N64" s="35"/>
      <c r="O64" s="32">
        <v>1</v>
      </c>
    </row>
    <row r="65" spans="1:15" ht="12.75" customHeight="1" x14ac:dyDescent="0.2">
      <c r="B65" s="37"/>
      <c r="C65" s="34"/>
      <c r="D65" s="26"/>
      <c r="E65" s="28">
        <v>78196</v>
      </c>
      <c r="F65" s="28">
        <v>78559</v>
      </c>
      <c r="G65" s="32" t="s">
        <v>37</v>
      </c>
      <c r="H65" s="12">
        <v>10</v>
      </c>
      <c r="I65" s="12">
        <v>10</v>
      </c>
      <c r="J65" s="33"/>
      <c r="K65" s="33"/>
      <c r="L65" s="35"/>
      <c r="M65" s="35"/>
      <c r="N65" s="35"/>
      <c r="O65" s="32"/>
    </row>
    <row r="66" spans="1:15" ht="12.75" customHeight="1" x14ac:dyDescent="0.2">
      <c r="B66" s="37"/>
      <c r="C66" s="34"/>
      <c r="D66" s="26" t="s">
        <v>115</v>
      </c>
      <c r="E66" s="28">
        <v>78199</v>
      </c>
      <c r="F66" s="28">
        <v>78339</v>
      </c>
      <c r="G66" s="32" t="s">
        <v>37</v>
      </c>
      <c r="H66" s="12"/>
      <c r="I66" s="12"/>
      <c r="J66" s="33">
        <f>F66-E66</f>
        <v>140</v>
      </c>
      <c r="K66" s="33"/>
      <c r="L66" s="35"/>
      <c r="M66" s="35"/>
      <c r="N66" s="35"/>
      <c r="O66" s="32"/>
    </row>
    <row r="67" spans="1:15" ht="12.75" customHeight="1" x14ac:dyDescent="0.2">
      <c r="B67" s="37"/>
      <c r="C67" s="34"/>
      <c r="D67" s="26" t="s">
        <v>116</v>
      </c>
      <c r="E67" s="28">
        <v>78193</v>
      </c>
      <c r="F67" s="28">
        <v>78201</v>
      </c>
      <c r="G67" s="32" t="s">
        <v>39</v>
      </c>
      <c r="H67" s="12"/>
      <c r="I67" s="12"/>
      <c r="J67" s="33">
        <v>13</v>
      </c>
      <c r="K67" s="33"/>
      <c r="L67" s="35"/>
      <c r="M67" s="35"/>
      <c r="N67" s="35"/>
      <c r="O67" s="32"/>
    </row>
    <row r="68" spans="1:15" ht="12.75" customHeight="1" thickBot="1" x14ac:dyDescent="0.25">
      <c r="B68" s="37"/>
      <c r="C68" s="34"/>
      <c r="D68" s="26" t="s">
        <v>117</v>
      </c>
      <c r="E68" s="28">
        <v>78194</v>
      </c>
      <c r="F68" s="28"/>
      <c r="G68" s="32" t="s">
        <v>39</v>
      </c>
      <c r="H68" s="12"/>
      <c r="I68" s="12"/>
      <c r="J68" s="33"/>
      <c r="K68" s="33"/>
      <c r="L68" s="35"/>
      <c r="M68" s="33">
        <v>5</v>
      </c>
      <c r="N68" s="35"/>
      <c r="O68" s="32"/>
    </row>
    <row r="69" spans="1:15" ht="12.75" customHeight="1" x14ac:dyDescent="0.2">
      <c r="B69" s="72" t="s">
        <v>128</v>
      </c>
      <c r="C69" s="77" t="s">
        <v>64</v>
      </c>
      <c r="D69" s="78"/>
      <c r="E69" s="78"/>
      <c r="F69" s="78"/>
      <c r="G69" s="79"/>
      <c r="H69" s="77">
        <f t="shared" ref="H69:O69" si="0">SUM(H47:H68)</f>
        <v>21</v>
      </c>
      <c r="I69" s="78">
        <f t="shared" si="0"/>
        <v>21</v>
      </c>
      <c r="J69" s="30">
        <f t="shared" si="0"/>
        <v>630</v>
      </c>
      <c r="K69" s="30">
        <f t="shared" si="0"/>
        <v>189</v>
      </c>
      <c r="L69" s="78">
        <f t="shared" si="0"/>
        <v>577</v>
      </c>
      <c r="M69" s="78">
        <f t="shared" ref="M69" si="1">SUM(M47:M68)</f>
        <v>5</v>
      </c>
      <c r="N69" s="78">
        <f t="shared" si="0"/>
        <v>37</v>
      </c>
      <c r="O69" s="106">
        <f t="shared" si="0"/>
        <v>8</v>
      </c>
    </row>
    <row r="70" spans="1:15" ht="12.75" customHeight="1" thickBot="1" x14ac:dyDescent="0.25">
      <c r="C70" s="80"/>
      <c r="D70" s="81"/>
      <c r="E70" s="81"/>
      <c r="F70" s="81"/>
      <c r="G70" s="82"/>
      <c r="H70" s="127"/>
      <c r="I70" s="114"/>
      <c r="J70" s="48">
        <f>ROUNDUP(J69/5280,2)</f>
        <v>0.12</v>
      </c>
      <c r="K70" s="48">
        <f>ROUNDUP(K69/5280,2)</f>
        <v>0.04</v>
      </c>
      <c r="L70" s="114"/>
      <c r="M70" s="114"/>
      <c r="N70" s="114"/>
      <c r="O70" s="111"/>
    </row>
    <row r="71" spans="1:15" ht="12.75" customHeight="1" x14ac:dyDescent="0.2">
      <c r="C71" s="115" t="s">
        <v>125</v>
      </c>
      <c r="D71" s="116"/>
      <c r="E71" s="116"/>
      <c r="F71" s="116"/>
      <c r="G71" s="117"/>
      <c r="H71" s="121">
        <f>SUM(H24,H34,H43,H69)</f>
        <v>40</v>
      </c>
      <c r="I71" s="123">
        <f>SUM(I24,I34,I43,I69)</f>
        <v>40</v>
      </c>
      <c r="J71" s="125">
        <f>SUM(J25,J35,J44,J70)</f>
        <v>0.68</v>
      </c>
      <c r="K71" s="125">
        <f>SUM(K25,K35,K44,K70)</f>
        <v>0.65</v>
      </c>
      <c r="L71" s="123">
        <f>SUM(L24,L34,L43,L69)</f>
        <v>577</v>
      </c>
      <c r="M71" s="123">
        <f t="shared" ref="M71:O71" si="2">SUM(M24,M34,M43,M69)</f>
        <v>5</v>
      </c>
      <c r="N71" s="123">
        <f t="shared" si="2"/>
        <v>37</v>
      </c>
      <c r="O71" s="148">
        <f t="shared" si="2"/>
        <v>8</v>
      </c>
    </row>
    <row r="72" spans="1:15" ht="12.75" customHeight="1" thickBot="1" x14ac:dyDescent="0.25">
      <c r="C72" s="118"/>
      <c r="D72" s="119"/>
      <c r="E72" s="119"/>
      <c r="F72" s="119"/>
      <c r="G72" s="120"/>
      <c r="H72" s="122"/>
      <c r="I72" s="124"/>
      <c r="J72" s="126"/>
      <c r="K72" s="126"/>
      <c r="L72" s="124"/>
      <c r="M72" s="124"/>
      <c r="N72" s="124"/>
      <c r="O72" s="149"/>
    </row>
    <row r="73" spans="1:15" ht="12.75" customHeight="1" thickBot="1" x14ac:dyDescent="0.25">
      <c r="C73" s="58"/>
      <c r="D73" s="58"/>
      <c r="E73" s="58"/>
      <c r="F73" s="58"/>
      <c r="G73" s="59"/>
      <c r="H73" s="22" t="s">
        <v>10</v>
      </c>
      <c r="I73" s="8" t="s">
        <v>10</v>
      </c>
      <c r="J73" s="31" t="s">
        <v>8</v>
      </c>
      <c r="K73" s="31" t="s">
        <v>8</v>
      </c>
      <c r="L73" s="8" t="s">
        <v>7</v>
      </c>
      <c r="M73" s="8" t="s">
        <v>7</v>
      </c>
      <c r="N73" s="8" t="s">
        <v>7</v>
      </c>
      <c r="O73" s="9" t="s">
        <v>10</v>
      </c>
    </row>
    <row r="74" spans="1:15" ht="12.75" customHeight="1" thickBot="1" x14ac:dyDescent="0.25">
      <c r="C74" s="58"/>
      <c r="D74" s="58"/>
      <c r="E74" s="58"/>
      <c r="F74" s="58"/>
      <c r="G74" s="58"/>
      <c r="H74" s="65"/>
      <c r="I74" s="65"/>
      <c r="J74" s="57"/>
      <c r="K74" s="57"/>
      <c r="L74" s="44"/>
      <c r="M74" s="44"/>
      <c r="N74" s="44"/>
      <c r="O74" s="44"/>
    </row>
    <row r="75" spans="1:15" ht="12.75" customHeight="1" x14ac:dyDescent="0.2">
      <c r="C75" s="52"/>
      <c r="D75" s="50"/>
      <c r="E75" s="50"/>
      <c r="F75" s="50"/>
      <c r="G75" s="17"/>
      <c r="H75" s="53"/>
      <c r="I75" s="66"/>
      <c r="J75" s="67"/>
      <c r="K75" s="67"/>
      <c r="L75" s="66"/>
      <c r="M75" s="66"/>
      <c r="N75" s="66"/>
      <c r="O75" s="55"/>
    </row>
    <row r="76" spans="1:15" ht="12.75" customHeight="1" x14ac:dyDescent="0.2">
      <c r="C76" s="34"/>
      <c r="D76" s="26"/>
      <c r="E76" s="76" t="s">
        <v>24</v>
      </c>
      <c r="F76" s="76"/>
      <c r="G76" s="32"/>
      <c r="H76" s="68"/>
      <c r="I76" s="12"/>
      <c r="J76" s="33"/>
      <c r="K76" s="33"/>
      <c r="L76" s="35"/>
      <c r="M76" s="35"/>
      <c r="N76" s="35"/>
      <c r="O76" s="32"/>
    </row>
    <row r="77" spans="1:15" ht="12.75" customHeight="1" x14ac:dyDescent="0.2">
      <c r="A77" s="6" t="s">
        <v>45</v>
      </c>
      <c r="B77" s="38" t="s">
        <v>46</v>
      </c>
      <c r="C77" s="34"/>
      <c r="D77" s="26" t="s">
        <v>65</v>
      </c>
      <c r="E77" s="28">
        <v>8230</v>
      </c>
      <c r="F77" s="28">
        <v>8844</v>
      </c>
      <c r="G77" s="32" t="s">
        <v>38</v>
      </c>
      <c r="H77" s="68"/>
      <c r="I77" s="12"/>
      <c r="J77" s="33"/>
      <c r="K77" s="33">
        <f>F77-E77</f>
        <v>614</v>
      </c>
      <c r="L77" s="35"/>
      <c r="M77" s="35"/>
      <c r="N77" s="35"/>
      <c r="O77" s="32"/>
    </row>
    <row r="78" spans="1:15" ht="12.75" customHeight="1" x14ac:dyDescent="0.2">
      <c r="B78" s="38"/>
      <c r="C78" s="34"/>
      <c r="D78" s="26"/>
      <c r="E78" s="28">
        <v>8761</v>
      </c>
      <c r="F78" s="28">
        <v>9241</v>
      </c>
      <c r="G78" s="32" t="s">
        <v>38</v>
      </c>
      <c r="H78" s="68">
        <v>7</v>
      </c>
      <c r="I78" s="12">
        <v>7</v>
      </c>
      <c r="J78" s="33"/>
      <c r="K78" s="33"/>
      <c r="L78" s="35"/>
      <c r="M78" s="35"/>
      <c r="N78" s="35"/>
      <c r="O78" s="32"/>
    </row>
    <row r="79" spans="1:15" ht="12.75" customHeight="1" x14ac:dyDescent="0.2">
      <c r="A79" s="7"/>
      <c r="B79" s="37"/>
      <c r="C79" s="34"/>
      <c r="D79" s="26" t="s">
        <v>66</v>
      </c>
      <c r="E79" s="28">
        <v>8780</v>
      </c>
      <c r="F79" s="28">
        <v>9225</v>
      </c>
      <c r="G79" s="32" t="s">
        <v>37</v>
      </c>
      <c r="H79" s="68"/>
      <c r="I79" s="12"/>
      <c r="J79" s="33">
        <f>F79-E79</f>
        <v>445</v>
      </c>
      <c r="K79" s="33"/>
      <c r="L79" s="35"/>
      <c r="M79" s="35"/>
      <c r="N79" s="35"/>
      <c r="O79" s="32"/>
    </row>
    <row r="80" spans="1:15" ht="12.75" customHeight="1" x14ac:dyDescent="0.2">
      <c r="B80" s="37"/>
      <c r="C80" s="34"/>
      <c r="D80" s="26" t="s">
        <v>67</v>
      </c>
      <c r="E80" s="28">
        <v>8783</v>
      </c>
      <c r="F80" s="28">
        <v>9238</v>
      </c>
      <c r="G80" s="32" t="s">
        <v>39</v>
      </c>
      <c r="H80" s="68"/>
      <c r="I80" s="12"/>
      <c r="J80" s="33">
        <f>F80-E80</f>
        <v>455</v>
      </c>
      <c r="K80" s="33"/>
      <c r="L80" s="35"/>
      <c r="M80" s="35"/>
      <c r="N80" s="35"/>
      <c r="O80" s="32"/>
    </row>
    <row r="81" spans="1:16" ht="12.75" customHeight="1" thickBot="1" x14ac:dyDescent="0.25">
      <c r="C81" s="60"/>
      <c r="D81" s="8" t="s">
        <v>68</v>
      </c>
      <c r="E81" s="61">
        <v>8844</v>
      </c>
      <c r="F81" s="61">
        <v>9490</v>
      </c>
      <c r="G81" s="51" t="s">
        <v>38</v>
      </c>
      <c r="H81" s="54"/>
      <c r="I81" s="69"/>
      <c r="J81" s="56"/>
      <c r="K81" s="56">
        <f>F81-E81</f>
        <v>646</v>
      </c>
      <c r="L81" s="70"/>
      <c r="M81" s="70"/>
      <c r="N81" s="70"/>
      <c r="O81" s="9"/>
    </row>
    <row r="82" spans="1:16" ht="12.75" customHeight="1" x14ac:dyDescent="0.2">
      <c r="B82" s="71" t="s">
        <v>127</v>
      </c>
      <c r="C82" s="77" t="s">
        <v>63</v>
      </c>
      <c r="D82" s="78"/>
      <c r="E82" s="78"/>
      <c r="F82" s="78"/>
      <c r="G82" s="79"/>
      <c r="H82" s="77">
        <f>SUM(H77:H81)</f>
        <v>7</v>
      </c>
      <c r="I82" s="112">
        <f>SUM(I77:I81)</f>
        <v>7</v>
      </c>
      <c r="J82" s="30">
        <f>SUM(J77:J81)</f>
        <v>900</v>
      </c>
      <c r="K82" s="30">
        <f>SUM(K77:K81)</f>
        <v>1260</v>
      </c>
      <c r="L82" s="78"/>
      <c r="M82" s="78"/>
      <c r="N82" s="78"/>
      <c r="O82" s="106"/>
    </row>
    <row r="83" spans="1:16" ht="12.75" customHeight="1" thickBot="1" x14ac:dyDescent="0.25">
      <c r="C83" s="80"/>
      <c r="D83" s="81"/>
      <c r="E83" s="81"/>
      <c r="F83" s="81"/>
      <c r="G83" s="82"/>
      <c r="H83" s="80"/>
      <c r="I83" s="113"/>
      <c r="J83" s="31">
        <f>ROUNDUP(J82/5280,2)</f>
        <v>0.18</v>
      </c>
      <c r="K83" s="31">
        <f>ROUNDUP(K82/5280,2)</f>
        <v>0.24</v>
      </c>
      <c r="L83" s="81"/>
      <c r="M83" s="81"/>
      <c r="N83" s="81"/>
      <c r="O83" s="107"/>
    </row>
    <row r="84" spans="1:16" ht="12.75" customHeight="1" x14ac:dyDescent="0.2">
      <c r="C84" s="45"/>
      <c r="D84" s="46"/>
      <c r="E84" s="46"/>
      <c r="F84" s="46"/>
      <c r="G84" s="32"/>
      <c r="H84" s="47"/>
      <c r="I84" s="44"/>
      <c r="J84" s="48"/>
      <c r="K84" s="48"/>
      <c r="L84" s="23"/>
      <c r="M84" s="23"/>
      <c r="N84" s="23"/>
      <c r="O84" s="49"/>
    </row>
    <row r="85" spans="1:16" ht="12.75" customHeight="1" x14ac:dyDescent="0.2">
      <c r="C85" s="34"/>
      <c r="D85" s="26"/>
      <c r="E85" s="76" t="s">
        <v>25</v>
      </c>
      <c r="F85" s="76"/>
      <c r="G85" s="32"/>
      <c r="H85" s="12"/>
      <c r="I85" s="12"/>
      <c r="J85" s="33"/>
      <c r="K85" s="33"/>
      <c r="L85" s="35"/>
      <c r="M85" s="35"/>
      <c r="N85" s="35"/>
      <c r="O85" s="32"/>
    </row>
    <row r="86" spans="1:16" ht="12.75" customHeight="1" x14ac:dyDescent="0.2">
      <c r="A86" s="6" t="s">
        <v>75</v>
      </c>
      <c r="B86" s="37" t="s">
        <v>69</v>
      </c>
      <c r="C86" s="34"/>
      <c r="D86" s="26" t="s">
        <v>71</v>
      </c>
      <c r="E86" s="28">
        <v>39313</v>
      </c>
      <c r="F86" s="28">
        <v>40503</v>
      </c>
      <c r="G86" s="32" t="s">
        <v>38</v>
      </c>
      <c r="H86" s="12"/>
      <c r="I86" s="12"/>
      <c r="J86" s="33"/>
      <c r="K86" s="33">
        <f>F86-E86</f>
        <v>1190</v>
      </c>
      <c r="L86" s="35"/>
      <c r="M86" s="35"/>
      <c r="N86" s="35"/>
      <c r="O86" s="32"/>
      <c r="P86" s="14"/>
    </row>
    <row r="87" spans="1:16" ht="12.75" customHeight="1" x14ac:dyDescent="0.2">
      <c r="B87" s="37"/>
      <c r="C87" s="34"/>
      <c r="D87" s="26" t="s">
        <v>72</v>
      </c>
      <c r="E87" s="28">
        <v>39863</v>
      </c>
      <c r="F87" s="28">
        <v>40326</v>
      </c>
      <c r="G87" s="32" t="s">
        <v>37</v>
      </c>
      <c r="H87" s="12"/>
      <c r="I87" s="12"/>
      <c r="J87" s="33">
        <f>F87-E87</f>
        <v>463</v>
      </c>
      <c r="K87" s="33"/>
      <c r="L87" s="35"/>
      <c r="M87" s="35"/>
      <c r="N87" s="35"/>
      <c r="O87" s="32"/>
    </row>
    <row r="88" spans="1:16" ht="12.75" customHeight="1" x14ac:dyDescent="0.2">
      <c r="B88" s="37"/>
      <c r="C88" s="34"/>
      <c r="D88" s="26" t="s">
        <v>73</v>
      </c>
      <c r="E88" s="28">
        <v>39857</v>
      </c>
      <c r="F88" s="28">
        <v>40348</v>
      </c>
      <c r="G88" s="32" t="s">
        <v>39</v>
      </c>
      <c r="H88" s="12"/>
      <c r="I88" s="12"/>
      <c r="J88" s="33">
        <f>F88-E88</f>
        <v>491</v>
      </c>
      <c r="K88" s="33"/>
      <c r="L88" s="35"/>
      <c r="M88" s="35"/>
      <c r="N88" s="35"/>
      <c r="O88" s="32"/>
    </row>
    <row r="89" spans="1:16" ht="12.75" customHeight="1" x14ac:dyDescent="0.2">
      <c r="B89" s="37"/>
      <c r="C89" s="34"/>
      <c r="D89" s="26"/>
      <c r="E89" s="28">
        <v>39818</v>
      </c>
      <c r="F89" s="28">
        <v>40378</v>
      </c>
      <c r="G89" s="32" t="s">
        <v>38</v>
      </c>
      <c r="H89" s="12">
        <v>8</v>
      </c>
      <c r="I89" s="12">
        <v>8</v>
      </c>
      <c r="J89" s="33"/>
      <c r="K89" s="33"/>
      <c r="L89" s="35"/>
      <c r="M89" s="35"/>
      <c r="N89" s="35"/>
      <c r="O89" s="32"/>
      <c r="P89" s="43"/>
    </row>
    <row r="90" spans="1:16" ht="12.75" customHeight="1" thickBot="1" x14ac:dyDescent="0.25">
      <c r="B90" s="37"/>
      <c r="C90" s="34"/>
      <c r="D90" s="26" t="s">
        <v>74</v>
      </c>
      <c r="E90" s="28">
        <v>40503</v>
      </c>
      <c r="F90" s="28">
        <v>40787</v>
      </c>
      <c r="G90" s="19" t="s">
        <v>38</v>
      </c>
      <c r="H90" s="20"/>
      <c r="I90" s="20"/>
      <c r="J90" s="21"/>
      <c r="K90" s="21">
        <f>F90-E90</f>
        <v>284</v>
      </c>
      <c r="L90" s="35"/>
      <c r="M90" s="35"/>
      <c r="N90" s="35"/>
      <c r="O90" s="32"/>
      <c r="P90" s="14"/>
    </row>
    <row r="91" spans="1:16" ht="12.75" customHeight="1" x14ac:dyDescent="0.2">
      <c r="B91" s="71" t="s">
        <v>127</v>
      </c>
      <c r="C91" s="77" t="s">
        <v>70</v>
      </c>
      <c r="D91" s="78"/>
      <c r="E91" s="78"/>
      <c r="F91" s="78"/>
      <c r="G91" s="79"/>
      <c r="H91" s="77">
        <f>SUM(H86:H90)</f>
        <v>8</v>
      </c>
      <c r="I91" s="78">
        <f t="shared" ref="I91" si="3">SUM(I86:I90)</f>
        <v>8</v>
      </c>
      <c r="J91" s="30">
        <f>SUM(J86:J90)</f>
        <v>954</v>
      </c>
      <c r="K91" s="30">
        <f>SUM(K86:K90)</f>
        <v>1474</v>
      </c>
      <c r="L91" s="78"/>
      <c r="M91" s="78"/>
      <c r="N91" s="78"/>
      <c r="O91" s="106"/>
      <c r="P91" s="14"/>
    </row>
    <row r="92" spans="1:16" ht="12.75" customHeight="1" thickBot="1" x14ac:dyDescent="0.25">
      <c r="C92" s="80"/>
      <c r="D92" s="81"/>
      <c r="E92" s="81"/>
      <c r="F92" s="81"/>
      <c r="G92" s="82"/>
      <c r="H92" s="80"/>
      <c r="I92" s="81"/>
      <c r="J92" s="31">
        <f>ROUNDUP(J91/5280,2)</f>
        <v>0.19</v>
      </c>
      <c r="K92" s="31">
        <f>ROUNDUP(K91/5280,2)</f>
        <v>0.28000000000000003</v>
      </c>
      <c r="L92" s="81"/>
      <c r="M92" s="81"/>
      <c r="N92" s="81"/>
      <c r="O92" s="107"/>
      <c r="P92" s="14"/>
    </row>
    <row r="93" spans="1:16" ht="12.75" customHeight="1" x14ac:dyDescent="0.2">
      <c r="C93" s="45"/>
      <c r="D93" s="46"/>
      <c r="E93" s="46"/>
      <c r="F93" s="46"/>
      <c r="G93" s="32"/>
      <c r="H93" s="47"/>
      <c r="I93" s="44"/>
      <c r="J93" s="48"/>
      <c r="K93" s="48"/>
      <c r="L93" s="23"/>
      <c r="M93" s="23"/>
      <c r="N93" s="23"/>
      <c r="O93" s="49"/>
      <c r="P93" s="14"/>
    </row>
    <row r="94" spans="1:16" ht="12.75" customHeight="1" x14ac:dyDescent="0.2">
      <c r="C94" s="34"/>
      <c r="D94" s="26"/>
      <c r="E94" s="108" t="s">
        <v>26</v>
      </c>
      <c r="F94" s="109"/>
      <c r="G94" s="32"/>
      <c r="H94" s="12"/>
      <c r="I94" s="12"/>
      <c r="J94" s="33"/>
      <c r="K94" s="33"/>
      <c r="L94" s="35"/>
      <c r="M94" s="35"/>
      <c r="N94" s="35"/>
      <c r="O94" s="32"/>
    </row>
    <row r="95" spans="1:16" ht="12.75" customHeight="1" x14ac:dyDescent="0.2">
      <c r="A95" s="6" t="s">
        <v>106</v>
      </c>
      <c r="B95" s="37" t="s">
        <v>107</v>
      </c>
      <c r="C95" s="34"/>
      <c r="D95" s="26" t="s">
        <v>102</v>
      </c>
      <c r="E95" s="28">
        <v>10020</v>
      </c>
      <c r="F95" s="28">
        <v>10075</v>
      </c>
      <c r="G95" s="32" t="s">
        <v>38</v>
      </c>
      <c r="H95" s="12"/>
      <c r="I95" s="12"/>
      <c r="J95" s="33"/>
      <c r="K95" s="33">
        <f>F95-E95</f>
        <v>55</v>
      </c>
      <c r="L95" s="35"/>
      <c r="M95" s="35"/>
      <c r="N95" s="35"/>
      <c r="O95" s="32"/>
      <c r="P95" s="14"/>
    </row>
    <row r="96" spans="1:16" ht="12.75" customHeight="1" x14ac:dyDescent="0.2">
      <c r="B96" s="37"/>
      <c r="C96" s="34"/>
      <c r="D96" s="26"/>
      <c r="E96" s="28">
        <v>10020</v>
      </c>
      <c r="F96" s="28"/>
      <c r="G96" s="32" t="s">
        <v>38</v>
      </c>
      <c r="H96" s="12">
        <v>1</v>
      </c>
      <c r="I96" s="12">
        <v>1</v>
      </c>
      <c r="J96" s="33"/>
      <c r="K96" s="33"/>
      <c r="L96" s="35"/>
      <c r="M96" s="35"/>
      <c r="N96" s="35"/>
      <c r="O96" s="32"/>
      <c r="P96" s="43"/>
    </row>
    <row r="97" spans="1:16" ht="12.75" customHeight="1" x14ac:dyDescent="0.2">
      <c r="B97" s="37"/>
      <c r="C97" s="34"/>
      <c r="D97" s="26"/>
      <c r="E97" s="28"/>
      <c r="F97" s="28"/>
      <c r="G97" s="32"/>
      <c r="H97" s="12"/>
      <c r="I97" s="12"/>
      <c r="J97" s="33"/>
      <c r="K97" s="33"/>
      <c r="L97" s="35"/>
      <c r="M97" s="35"/>
      <c r="N97" s="35"/>
      <c r="O97" s="32"/>
    </row>
    <row r="98" spans="1:16" ht="12.75" customHeight="1" x14ac:dyDescent="0.2">
      <c r="B98" s="37"/>
      <c r="C98" s="34"/>
      <c r="D98" s="26"/>
      <c r="E98" s="28" t="s">
        <v>126</v>
      </c>
      <c r="F98" s="28" t="s">
        <v>108</v>
      </c>
      <c r="G98" s="32"/>
      <c r="H98" s="12"/>
      <c r="I98" s="12"/>
      <c r="J98" s="33"/>
      <c r="K98" s="33"/>
      <c r="L98" s="35"/>
      <c r="M98" s="35"/>
      <c r="N98" s="35"/>
      <c r="O98" s="32"/>
    </row>
    <row r="99" spans="1:16" ht="12.75" customHeight="1" x14ac:dyDescent="0.2">
      <c r="B99" s="37"/>
      <c r="C99" s="34"/>
      <c r="D99" s="26" t="s">
        <v>103</v>
      </c>
      <c r="E99" s="28">
        <v>50092</v>
      </c>
      <c r="F99" s="28">
        <v>10075</v>
      </c>
      <c r="G99" s="32" t="s">
        <v>109</v>
      </c>
      <c r="H99" s="12"/>
      <c r="I99" s="12"/>
      <c r="J99" s="33">
        <v>83</v>
      </c>
      <c r="K99" s="33"/>
      <c r="L99" s="35"/>
      <c r="M99" s="35"/>
      <c r="N99" s="35"/>
      <c r="O99" s="32"/>
    </row>
    <row r="100" spans="1:16" ht="12.75" customHeight="1" x14ac:dyDescent="0.2">
      <c r="B100" s="37"/>
      <c r="C100" s="34"/>
      <c r="D100" s="26" t="s">
        <v>104</v>
      </c>
      <c r="E100" s="28">
        <v>50031</v>
      </c>
      <c r="F100" s="28">
        <v>10075</v>
      </c>
      <c r="G100" s="32" t="s">
        <v>110</v>
      </c>
      <c r="H100" s="12"/>
      <c r="I100" s="12"/>
      <c r="J100" s="33">
        <v>77</v>
      </c>
      <c r="K100" s="33"/>
      <c r="L100" s="35"/>
      <c r="M100" s="35"/>
      <c r="N100" s="35"/>
      <c r="O100" s="32"/>
    </row>
    <row r="101" spans="1:16" ht="12.75" customHeight="1" thickBot="1" x14ac:dyDescent="0.25">
      <c r="B101" s="37"/>
      <c r="C101" s="34"/>
      <c r="D101" s="26" t="s">
        <v>111</v>
      </c>
      <c r="E101" s="28">
        <v>50038</v>
      </c>
      <c r="F101" s="28"/>
      <c r="G101" s="32" t="s">
        <v>39</v>
      </c>
      <c r="H101" s="12"/>
      <c r="I101" s="12"/>
      <c r="J101" s="33"/>
      <c r="K101" s="33"/>
      <c r="L101" s="35"/>
      <c r="M101" s="33">
        <v>4</v>
      </c>
      <c r="N101" s="35"/>
      <c r="O101" s="32"/>
    </row>
    <row r="102" spans="1:16" ht="12.75" customHeight="1" x14ac:dyDescent="0.2">
      <c r="B102" s="73" t="s">
        <v>129</v>
      </c>
      <c r="C102" s="138" t="s">
        <v>112</v>
      </c>
      <c r="D102" s="139"/>
      <c r="E102" s="139"/>
      <c r="F102" s="139"/>
      <c r="G102" s="140"/>
      <c r="H102" s="144">
        <f>SUM(H95:H101)</f>
        <v>1</v>
      </c>
      <c r="I102" s="112">
        <f>SUM(I95:I101)</f>
        <v>1</v>
      </c>
      <c r="J102" s="30">
        <f>SUM(J95:J101)</f>
        <v>160</v>
      </c>
      <c r="K102" s="30">
        <f>SUM(K95:K101)</f>
        <v>55</v>
      </c>
      <c r="L102" s="112"/>
      <c r="M102" s="147">
        <f>SUM(M95:M101)</f>
        <v>4</v>
      </c>
      <c r="N102" s="78"/>
      <c r="O102" s="150"/>
    </row>
    <row r="103" spans="1:16" ht="12.75" customHeight="1" thickBot="1" x14ac:dyDescent="0.25">
      <c r="C103" s="141"/>
      <c r="D103" s="142"/>
      <c r="E103" s="142"/>
      <c r="F103" s="142"/>
      <c r="G103" s="143"/>
      <c r="H103" s="146"/>
      <c r="I103" s="113"/>
      <c r="J103" s="31">
        <f>ROUNDUP(J102/5280,2)</f>
        <v>0.04</v>
      </c>
      <c r="K103" s="31">
        <f>ROUNDUP(K102/5280,2)</f>
        <v>0.02</v>
      </c>
      <c r="L103" s="113"/>
      <c r="M103" s="113"/>
      <c r="N103" s="81"/>
      <c r="O103" s="152"/>
    </row>
    <row r="104" spans="1:16" ht="12.75" customHeight="1" x14ac:dyDescent="0.2">
      <c r="C104" s="45"/>
      <c r="D104" s="46"/>
      <c r="E104" s="46"/>
      <c r="F104" s="46"/>
      <c r="G104" s="32"/>
      <c r="H104" s="47"/>
      <c r="I104" s="44"/>
      <c r="J104" s="48"/>
      <c r="K104" s="48"/>
      <c r="L104" s="23"/>
      <c r="M104" s="23"/>
      <c r="N104" s="23"/>
      <c r="O104" s="49"/>
      <c r="P104" s="14"/>
    </row>
    <row r="105" spans="1:16" ht="12.75" customHeight="1" x14ac:dyDescent="0.2">
      <c r="C105" s="34"/>
      <c r="D105" s="26"/>
      <c r="E105" s="108" t="s">
        <v>27</v>
      </c>
      <c r="F105" s="109"/>
      <c r="G105" s="32"/>
      <c r="H105" s="12"/>
      <c r="I105" s="12"/>
      <c r="J105" s="33"/>
      <c r="K105" s="33"/>
      <c r="L105" s="35"/>
      <c r="M105" s="35"/>
      <c r="N105" s="35"/>
      <c r="O105" s="32"/>
    </row>
    <row r="106" spans="1:16" ht="12.75" customHeight="1" x14ac:dyDescent="0.2">
      <c r="A106" s="6" t="s">
        <v>47</v>
      </c>
      <c r="B106" s="37" t="s">
        <v>48</v>
      </c>
      <c r="C106" s="34"/>
      <c r="D106" s="26" t="s">
        <v>77</v>
      </c>
      <c r="E106" s="28">
        <v>9736</v>
      </c>
      <c r="F106" s="28">
        <v>10014</v>
      </c>
      <c r="G106" s="32" t="s">
        <v>38</v>
      </c>
      <c r="H106" s="12"/>
      <c r="I106" s="12"/>
      <c r="J106" s="33"/>
      <c r="K106" s="33">
        <f>F106-E106</f>
        <v>278</v>
      </c>
      <c r="L106" s="35"/>
      <c r="M106" s="35"/>
      <c r="N106" s="35"/>
      <c r="O106" s="32"/>
      <c r="P106" s="14"/>
    </row>
    <row r="107" spans="1:16" ht="12.75" customHeight="1" x14ac:dyDescent="0.2">
      <c r="B107" s="37"/>
      <c r="C107" s="34"/>
      <c r="D107" s="26"/>
      <c r="E107" s="28">
        <v>9769</v>
      </c>
      <c r="F107" s="28">
        <v>10179</v>
      </c>
      <c r="G107" s="32" t="s">
        <v>38</v>
      </c>
      <c r="H107" s="12">
        <v>6</v>
      </c>
      <c r="I107" s="12">
        <v>6</v>
      </c>
      <c r="J107" s="33"/>
      <c r="K107" s="33"/>
      <c r="L107" s="35"/>
      <c r="M107" s="35"/>
      <c r="N107" s="35"/>
      <c r="O107" s="32"/>
    </row>
    <row r="108" spans="1:16" ht="12.75" customHeight="1" x14ac:dyDescent="0.2">
      <c r="B108" s="37"/>
      <c r="C108" s="34"/>
      <c r="D108" s="26" t="s">
        <v>79</v>
      </c>
      <c r="E108" s="28">
        <v>9789</v>
      </c>
      <c r="F108" s="28">
        <v>10148</v>
      </c>
      <c r="G108" s="32" t="s">
        <v>39</v>
      </c>
      <c r="H108" s="12"/>
      <c r="I108" s="12"/>
      <c r="J108" s="33">
        <f>F108-E108</f>
        <v>359</v>
      </c>
      <c r="K108" s="33"/>
      <c r="L108" s="35"/>
      <c r="M108" s="35"/>
      <c r="N108" s="35"/>
      <c r="O108" s="32"/>
    </row>
    <row r="109" spans="1:16" ht="12.75" customHeight="1" x14ac:dyDescent="0.2">
      <c r="B109" s="37"/>
      <c r="C109" s="34"/>
      <c r="D109" s="26" t="s">
        <v>80</v>
      </c>
      <c r="E109" s="28">
        <v>9815</v>
      </c>
      <c r="F109" s="28">
        <v>10017</v>
      </c>
      <c r="G109" s="32" t="s">
        <v>37</v>
      </c>
      <c r="H109" s="12"/>
      <c r="I109" s="12"/>
      <c r="J109" s="33">
        <f>F109-E109</f>
        <v>202</v>
      </c>
      <c r="K109" s="33"/>
      <c r="L109" s="35"/>
      <c r="M109" s="35"/>
      <c r="N109" s="35"/>
      <c r="O109" s="32"/>
    </row>
    <row r="110" spans="1:16" ht="12.75" customHeight="1" x14ac:dyDescent="0.2">
      <c r="B110" s="37"/>
      <c r="C110" s="34"/>
      <c r="D110" s="26" t="s">
        <v>78</v>
      </c>
      <c r="E110" s="28">
        <v>10098</v>
      </c>
      <c r="F110" s="28">
        <v>10198</v>
      </c>
      <c r="G110" s="32" t="s">
        <v>38</v>
      </c>
      <c r="H110" s="12"/>
      <c r="I110" s="12"/>
      <c r="J110" s="33"/>
      <c r="K110" s="33">
        <f>F110-E110</f>
        <v>100</v>
      </c>
      <c r="L110" s="35"/>
      <c r="M110" s="35"/>
      <c r="N110" s="35"/>
      <c r="O110" s="32"/>
    </row>
    <row r="111" spans="1:16" ht="12.75" customHeight="1" thickBot="1" x14ac:dyDescent="0.25">
      <c r="B111" s="37"/>
      <c r="C111" s="34"/>
      <c r="D111" s="26" t="s">
        <v>81</v>
      </c>
      <c r="E111" s="28">
        <v>10100</v>
      </c>
      <c r="F111" s="28">
        <v>10148</v>
      </c>
      <c r="G111" s="32" t="s">
        <v>37</v>
      </c>
      <c r="H111" s="12"/>
      <c r="I111" s="12"/>
      <c r="J111" s="33">
        <f>F111-E111</f>
        <v>48</v>
      </c>
      <c r="K111" s="33"/>
      <c r="L111" s="35"/>
      <c r="M111" s="35"/>
      <c r="N111" s="35"/>
      <c r="O111" s="32"/>
    </row>
    <row r="112" spans="1:16" ht="12.75" customHeight="1" x14ac:dyDescent="0.2">
      <c r="B112" s="73" t="s">
        <v>129</v>
      </c>
      <c r="C112" s="138" t="s">
        <v>76</v>
      </c>
      <c r="D112" s="139"/>
      <c r="E112" s="139"/>
      <c r="F112" s="139"/>
      <c r="G112" s="140"/>
      <c r="H112" s="144">
        <f>SUM(H106:H111)</f>
        <v>6</v>
      </c>
      <c r="I112" s="112">
        <f>SUM(I106:I111)</f>
        <v>6</v>
      </c>
      <c r="J112" s="30">
        <f>SUM(J106:J111)</f>
        <v>609</v>
      </c>
      <c r="K112" s="30">
        <f>SUM(K106:K111)</f>
        <v>378</v>
      </c>
      <c r="L112" s="112"/>
      <c r="M112" s="112"/>
      <c r="N112" s="78"/>
      <c r="O112" s="150"/>
    </row>
    <row r="113" spans="3:15" ht="12.75" customHeight="1" thickBot="1" x14ac:dyDescent="0.25">
      <c r="C113" s="141"/>
      <c r="D113" s="142"/>
      <c r="E113" s="142"/>
      <c r="F113" s="142"/>
      <c r="G113" s="143"/>
      <c r="H113" s="145"/>
      <c r="I113" s="137"/>
      <c r="J113" s="48">
        <f>ROUNDUP(J112/5280,2)</f>
        <v>0.12</v>
      </c>
      <c r="K113" s="48">
        <f>ROUNDUP(K112/5280,2)</f>
        <v>0.08</v>
      </c>
      <c r="L113" s="137"/>
      <c r="M113" s="137"/>
      <c r="N113" s="114"/>
      <c r="O113" s="151"/>
    </row>
    <row r="114" spans="3:15" ht="12.75" customHeight="1" x14ac:dyDescent="0.2">
      <c r="C114" s="115" t="s">
        <v>123</v>
      </c>
      <c r="D114" s="116"/>
      <c r="E114" s="116"/>
      <c r="F114" s="116"/>
      <c r="G114" s="116"/>
      <c r="H114" s="121">
        <f>SUM(H82,H91,H102,H112)</f>
        <v>22</v>
      </c>
      <c r="I114" s="123">
        <f>SUM(I82,I91,I102,I112)</f>
        <v>22</v>
      </c>
      <c r="J114" s="125">
        <f>SUM(J83,J92,J103,J113)</f>
        <v>0.53</v>
      </c>
      <c r="K114" s="125">
        <f>SUM(K83,K92,K103,K113)</f>
        <v>0.62</v>
      </c>
      <c r="L114" s="123">
        <f>SUM(L82,L91,L102,L112)</f>
        <v>0</v>
      </c>
      <c r="M114" s="123">
        <f t="shared" ref="M114:O114" si="4">SUM(M82,M91,M102,M112)</f>
        <v>4</v>
      </c>
      <c r="N114" s="123">
        <f t="shared" si="4"/>
        <v>0</v>
      </c>
      <c r="O114" s="148">
        <f t="shared" si="4"/>
        <v>0</v>
      </c>
    </row>
    <row r="115" spans="3:15" ht="12.75" customHeight="1" thickBot="1" x14ac:dyDescent="0.25">
      <c r="C115" s="118"/>
      <c r="D115" s="119"/>
      <c r="E115" s="119"/>
      <c r="F115" s="119"/>
      <c r="G115" s="119"/>
      <c r="H115" s="122"/>
      <c r="I115" s="124"/>
      <c r="J115" s="126"/>
      <c r="K115" s="126"/>
      <c r="L115" s="124"/>
      <c r="M115" s="124"/>
      <c r="N115" s="124"/>
      <c r="O115" s="149"/>
    </row>
    <row r="116" spans="3:15" ht="12.75" customHeight="1" thickBot="1" x14ac:dyDescent="0.25">
      <c r="C116" s="58"/>
      <c r="D116" s="58"/>
      <c r="E116" s="58"/>
      <c r="F116" s="58"/>
      <c r="G116" s="58"/>
      <c r="H116" s="22" t="s">
        <v>10</v>
      </c>
      <c r="I116" s="8" t="s">
        <v>10</v>
      </c>
      <c r="J116" s="31" t="s">
        <v>8</v>
      </c>
      <c r="K116" s="31" t="s">
        <v>8</v>
      </c>
      <c r="L116" s="8" t="s">
        <v>7</v>
      </c>
      <c r="M116" s="8" t="s">
        <v>7</v>
      </c>
      <c r="N116" s="8" t="s">
        <v>7</v>
      </c>
      <c r="O116" s="9" t="s">
        <v>10</v>
      </c>
    </row>
    <row r="117" spans="3:15" ht="12.75" customHeight="1" x14ac:dyDescent="0.2">
      <c r="C117" s="115" t="s">
        <v>124</v>
      </c>
      <c r="D117" s="116"/>
      <c r="E117" s="116"/>
      <c r="F117" s="116"/>
      <c r="G117" s="116"/>
      <c r="H117" s="121">
        <f t="shared" ref="H117:O117" si="5">H71</f>
        <v>40</v>
      </c>
      <c r="I117" s="123">
        <f t="shared" si="5"/>
        <v>40</v>
      </c>
      <c r="J117" s="125">
        <f t="shared" si="5"/>
        <v>0.68</v>
      </c>
      <c r="K117" s="125">
        <f t="shared" si="5"/>
        <v>0.65</v>
      </c>
      <c r="L117" s="123">
        <f t="shared" si="5"/>
        <v>577</v>
      </c>
      <c r="M117" s="123">
        <f t="shared" si="5"/>
        <v>5</v>
      </c>
      <c r="N117" s="123">
        <f t="shared" si="5"/>
        <v>37</v>
      </c>
      <c r="O117" s="148">
        <f t="shared" si="5"/>
        <v>8</v>
      </c>
    </row>
    <row r="118" spans="3:15" ht="12.75" customHeight="1" thickBot="1" x14ac:dyDescent="0.25">
      <c r="C118" s="118"/>
      <c r="D118" s="119"/>
      <c r="E118" s="119"/>
      <c r="F118" s="119"/>
      <c r="G118" s="119"/>
      <c r="H118" s="122"/>
      <c r="I118" s="124"/>
      <c r="J118" s="126"/>
      <c r="K118" s="126"/>
      <c r="L118" s="124"/>
      <c r="M118" s="124"/>
      <c r="N118" s="124"/>
      <c r="O118" s="149"/>
    </row>
    <row r="119" spans="3:15" ht="12.75" customHeight="1" thickBot="1" x14ac:dyDescent="0.25">
      <c r="C119" s="58"/>
      <c r="D119" s="58"/>
      <c r="E119" s="58"/>
      <c r="F119" s="58"/>
      <c r="G119" s="58"/>
      <c r="H119" s="22" t="s">
        <v>10</v>
      </c>
      <c r="I119" s="8" t="s">
        <v>10</v>
      </c>
      <c r="J119" s="62" t="s">
        <v>8</v>
      </c>
      <c r="K119" s="62" t="s">
        <v>8</v>
      </c>
      <c r="L119" s="8" t="s">
        <v>7</v>
      </c>
      <c r="M119" s="8" t="s">
        <v>7</v>
      </c>
      <c r="N119" s="8" t="s">
        <v>7</v>
      </c>
      <c r="O119" s="9" t="s">
        <v>10</v>
      </c>
    </row>
    <row r="120" spans="3:15" ht="12.75" customHeight="1" x14ac:dyDescent="0.2">
      <c r="C120" s="128" t="s">
        <v>3</v>
      </c>
      <c r="D120" s="128"/>
      <c r="E120" s="128"/>
      <c r="F120" s="128"/>
      <c r="G120" s="129"/>
      <c r="H120" s="131">
        <f t="shared" ref="H120:O120" si="6">H114+H117</f>
        <v>62</v>
      </c>
      <c r="I120" s="132">
        <f t="shared" si="6"/>
        <v>62</v>
      </c>
      <c r="J120" s="133">
        <f t="shared" si="6"/>
        <v>1.21</v>
      </c>
      <c r="K120" s="133">
        <f t="shared" si="6"/>
        <v>1.27</v>
      </c>
      <c r="L120" s="132">
        <f t="shared" si="6"/>
        <v>577</v>
      </c>
      <c r="M120" s="132">
        <f t="shared" si="6"/>
        <v>9</v>
      </c>
      <c r="N120" s="134">
        <f t="shared" si="6"/>
        <v>37</v>
      </c>
      <c r="O120" s="135">
        <f t="shared" si="6"/>
        <v>8</v>
      </c>
    </row>
    <row r="121" spans="3:15" ht="12.75" customHeight="1" thickBot="1" x14ac:dyDescent="0.25">
      <c r="C121" s="130"/>
      <c r="D121" s="130"/>
      <c r="E121" s="130"/>
      <c r="F121" s="130"/>
      <c r="G121" s="118"/>
      <c r="H121" s="122"/>
      <c r="I121" s="124"/>
      <c r="J121" s="126"/>
      <c r="K121" s="126"/>
      <c r="L121" s="124"/>
      <c r="M121" s="124"/>
      <c r="N121" s="132"/>
      <c r="O121" s="136"/>
    </row>
    <row r="122" spans="3:15" ht="13.5" customHeight="1" thickBot="1" x14ac:dyDescent="0.25">
      <c r="H122" s="36" t="s">
        <v>10</v>
      </c>
      <c r="I122" s="5" t="s">
        <v>10</v>
      </c>
      <c r="J122" s="8" t="s">
        <v>8</v>
      </c>
      <c r="K122" s="8" t="s">
        <v>8</v>
      </c>
      <c r="L122" s="8" t="s">
        <v>7</v>
      </c>
      <c r="M122" s="8" t="s">
        <v>7</v>
      </c>
      <c r="N122" s="8" t="s">
        <v>7</v>
      </c>
      <c r="O122" s="9" t="s">
        <v>10</v>
      </c>
    </row>
  </sheetData>
  <mergeCells count="115">
    <mergeCell ref="E46:F46"/>
    <mergeCell ref="N71:N72"/>
    <mergeCell ref="O71:O72"/>
    <mergeCell ref="H117:H118"/>
    <mergeCell ref="I117:I118"/>
    <mergeCell ref="J117:J118"/>
    <mergeCell ref="K117:K118"/>
    <mergeCell ref="L117:L118"/>
    <mergeCell ref="M117:M118"/>
    <mergeCell ref="N117:N118"/>
    <mergeCell ref="O117:O118"/>
    <mergeCell ref="K114:K115"/>
    <mergeCell ref="L114:L115"/>
    <mergeCell ref="M114:M115"/>
    <mergeCell ref="N114:N115"/>
    <mergeCell ref="O114:O115"/>
    <mergeCell ref="O112:O113"/>
    <mergeCell ref="O91:O92"/>
    <mergeCell ref="N102:N103"/>
    <mergeCell ref="O102:O103"/>
    <mergeCell ref="N91:N92"/>
    <mergeCell ref="M91:M92"/>
    <mergeCell ref="M71:M72"/>
    <mergeCell ref="E105:F105"/>
    <mergeCell ref="E94:F94"/>
    <mergeCell ref="C102:G103"/>
    <mergeCell ref="H102:H103"/>
    <mergeCell ref="I102:I103"/>
    <mergeCell ref="L102:L103"/>
    <mergeCell ref="M102:M103"/>
    <mergeCell ref="E85:F85"/>
    <mergeCell ref="C91:G92"/>
    <mergeCell ref="H91:H92"/>
    <mergeCell ref="I91:I92"/>
    <mergeCell ref="L91:L92"/>
    <mergeCell ref="C120:G121"/>
    <mergeCell ref="H120:H121"/>
    <mergeCell ref="I120:I121"/>
    <mergeCell ref="J120:J121"/>
    <mergeCell ref="K120:K121"/>
    <mergeCell ref="L120:L121"/>
    <mergeCell ref="N120:N121"/>
    <mergeCell ref="O120:O121"/>
    <mergeCell ref="N112:N113"/>
    <mergeCell ref="M120:M121"/>
    <mergeCell ref="M112:M113"/>
    <mergeCell ref="C112:G113"/>
    <mergeCell ref="H112:H113"/>
    <mergeCell ref="I112:I113"/>
    <mergeCell ref="L112:L113"/>
    <mergeCell ref="C114:G115"/>
    <mergeCell ref="C117:G118"/>
    <mergeCell ref="H114:H115"/>
    <mergeCell ref="I114:I115"/>
    <mergeCell ref="J114:J115"/>
    <mergeCell ref="O69:O70"/>
    <mergeCell ref="E76:F76"/>
    <mergeCell ref="C82:G83"/>
    <mergeCell ref="H82:H83"/>
    <mergeCell ref="I82:I83"/>
    <mergeCell ref="L82:L83"/>
    <mergeCell ref="N82:N83"/>
    <mergeCell ref="O82:O83"/>
    <mergeCell ref="N69:N70"/>
    <mergeCell ref="C71:G72"/>
    <mergeCell ref="H71:H72"/>
    <mergeCell ref="I71:I72"/>
    <mergeCell ref="J71:J72"/>
    <mergeCell ref="K71:K72"/>
    <mergeCell ref="L71:L72"/>
    <mergeCell ref="C69:G70"/>
    <mergeCell ref="H69:H70"/>
    <mergeCell ref="I69:I70"/>
    <mergeCell ref="L69:L70"/>
    <mergeCell ref="M69:M70"/>
    <mergeCell ref="M82:M83"/>
    <mergeCell ref="N43:N44"/>
    <mergeCell ref="O43:O44"/>
    <mergeCell ref="O24:O25"/>
    <mergeCell ref="E27:F27"/>
    <mergeCell ref="B28:B29"/>
    <mergeCell ref="C34:G35"/>
    <mergeCell ref="H34:H35"/>
    <mergeCell ref="I34:I35"/>
    <mergeCell ref="L34:L35"/>
    <mergeCell ref="N34:N35"/>
    <mergeCell ref="O34:O35"/>
    <mergeCell ref="E37:F37"/>
    <mergeCell ref="C43:G44"/>
    <mergeCell ref="H43:H44"/>
    <mergeCell ref="I43:I44"/>
    <mergeCell ref="L43:L44"/>
    <mergeCell ref="M34:M35"/>
    <mergeCell ref="M43:M44"/>
    <mergeCell ref="O8:O14"/>
    <mergeCell ref="E17:F17"/>
    <mergeCell ref="C24:G25"/>
    <mergeCell ref="H24:H25"/>
    <mergeCell ref="I24:I25"/>
    <mergeCell ref="L24:L25"/>
    <mergeCell ref="N24:N25"/>
    <mergeCell ref="C7:C15"/>
    <mergeCell ref="D7:D15"/>
    <mergeCell ref="E7:F14"/>
    <mergeCell ref="G7:G15"/>
    <mergeCell ref="H7:I7"/>
    <mergeCell ref="J7:O7"/>
    <mergeCell ref="H8:H13"/>
    <mergeCell ref="M8:M14"/>
    <mergeCell ref="M24:M25"/>
    <mergeCell ref="I8:I14"/>
    <mergeCell ref="J8:J14"/>
    <mergeCell ref="K8:K14"/>
    <mergeCell ref="L8:L14"/>
    <mergeCell ref="N8:N14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Stage 3</vt:lpstr>
      <vt:lpstr>'Stage 3'!Print_Area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2007-01-24T18:52:13Z</cp:lastPrinted>
  <dcterms:created xsi:type="dcterms:W3CDTF">2007-01-18T14:43:23Z</dcterms:created>
  <dcterms:modified xsi:type="dcterms:W3CDTF">2023-06-02T18:44:46Z</dcterms:modified>
</cp:coreProperties>
</file>